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D:\TEMP PRACOVNI\Brno\_Telematika 2021-2027\Blok I\PDPS\PDPS 7.63\Rozpočet\"/>
    </mc:Choice>
  </mc:AlternateContent>
  <xr:revisionPtr revIDLastSave="0" documentId="13_ncr:1_{C894F513-485C-4DE3-BC14-CB0BD5A438AC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Rekapitulace stavby" sheetId="1" r:id="rId1"/>
    <sheet name="PS401 - SSZ 7.63 Sportovn..." sheetId="2" r:id="rId2"/>
    <sheet name="PS401.1 - SSZ 7.63 Sporto..." sheetId="3" r:id="rId3"/>
    <sheet name="VRN - Vedlejší a ostatní ..." sheetId="4" r:id="rId4"/>
  </sheets>
  <definedNames>
    <definedName name="_xlnm._FilterDatabase" localSheetId="1" hidden="1">'PS401 - SSZ 7.63 Sportovn...'!$C$93:$K$1723</definedName>
    <definedName name="_xlnm._FilterDatabase" localSheetId="2" hidden="1">'PS401.1 - SSZ 7.63 Sporto...'!$C$90:$K$372</definedName>
    <definedName name="_xlnm._FilterDatabase" localSheetId="3" hidden="1">'VRN - Vedlejší a ostatní ...'!$C$83:$K$151</definedName>
    <definedName name="_xlnm.Print_Titles" localSheetId="1">'PS401 - SSZ 7.63 Sportovn...'!$93:$93</definedName>
    <definedName name="_xlnm.Print_Titles" localSheetId="2">'PS401.1 - SSZ 7.63 Sporto...'!$90:$90</definedName>
    <definedName name="_xlnm.Print_Titles" localSheetId="0">'Rekapitulace stavby'!$52:$52</definedName>
    <definedName name="_xlnm.Print_Titles" localSheetId="3">'VRN - Vedlejší a ostatní ...'!$83:$83</definedName>
    <definedName name="_xlnm.Print_Area" localSheetId="1">'PS401 - SSZ 7.63 Sportovn...'!$C$4:$J$39,'PS401 - SSZ 7.63 Sportovn...'!$C$45:$J$75,'PS401 - SSZ 7.63 Sportovn...'!$C$81:$K$1723</definedName>
    <definedName name="_xlnm.Print_Area" localSheetId="2">'PS401.1 - SSZ 7.63 Sporto...'!$C$4:$J$41,'PS401.1 - SSZ 7.63 Sporto...'!$C$47:$J$70,'PS401.1 - SSZ 7.63 Sporto...'!$C$76:$K$372</definedName>
    <definedName name="_xlnm.Print_Area" localSheetId="0">'Rekapitulace stavby'!$D$4:$AO$36,'Rekapitulace stavby'!$C$42:$AQ$59</definedName>
    <definedName name="_xlnm.Print_Area" localSheetId="3">'VRN - Vedlejší a ostatní ...'!$C$4:$J$39,'VRN - Vedlejší a ostatní ...'!$C$45:$J$65,'VRN - Vedlejší a ostatní ...'!$C$71:$K$151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7" i="4" l="1"/>
  <c r="J36" i="4"/>
  <c r="AY58" i="1" s="1"/>
  <c r="J35" i="4"/>
  <c r="AX58" i="1"/>
  <c r="BI148" i="4"/>
  <c r="BH148" i="4"/>
  <c r="BG148" i="4"/>
  <c r="BF148" i="4"/>
  <c r="T148" i="4"/>
  <c r="T147" i="4"/>
  <c r="R148" i="4"/>
  <c r="R147" i="4"/>
  <c r="P148" i="4"/>
  <c r="P147" i="4"/>
  <c r="BI142" i="4"/>
  <c r="BH142" i="4"/>
  <c r="BG142" i="4"/>
  <c r="BF142" i="4"/>
  <c r="T142" i="4"/>
  <c r="R142" i="4"/>
  <c r="P142" i="4"/>
  <c r="BI137" i="4"/>
  <c r="BH137" i="4"/>
  <c r="BG137" i="4"/>
  <c r="BF137" i="4"/>
  <c r="T137" i="4"/>
  <c r="R137" i="4"/>
  <c r="P137" i="4"/>
  <c r="BI132" i="4"/>
  <c r="BH132" i="4"/>
  <c r="BG132" i="4"/>
  <c r="BF132" i="4"/>
  <c r="T132" i="4"/>
  <c r="R132" i="4"/>
  <c r="P132" i="4"/>
  <c r="BI127" i="4"/>
  <c r="BH127" i="4"/>
  <c r="BG127" i="4"/>
  <c r="BF127" i="4"/>
  <c r="T127" i="4"/>
  <c r="R127" i="4"/>
  <c r="P127" i="4"/>
  <c r="BI122" i="4"/>
  <c r="BH122" i="4"/>
  <c r="BG122" i="4"/>
  <c r="BF122" i="4"/>
  <c r="T122" i="4"/>
  <c r="R122" i="4"/>
  <c r="P122" i="4"/>
  <c r="BI118" i="4"/>
  <c r="BH118" i="4"/>
  <c r="BG118" i="4"/>
  <c r="BF118" i="4"/>
  <c r="T118" i="4"/>
  <c r="R118" i="4"/>
  <c r="P118" i="4"/>
  <c r="BI113" i="4"/>
  <c r="BH113" i="4"/>
  <c r="BG113" i="4"/>
  <c r="BF113" i="4"/>
  <c r="T113" i="4"/>
  <c r="R113" i="4"/>
  <c r="P113" i="4"/>
  <c r="BI107" i="4"/>
  <c r="BH107" i="4"/>
  <c r="BG107" i="4"/>
  <c r="BF107" i="4"/>
  <c r="T107" i="4"/>
  <c r="R107" i="4"/>
  <c r="P107" i="4"/>
  <c r="BI102" i="4"/>
  <c r="BH102" i="4"/>
  <c r="BG102" i="4"/>
  <c r="BF102" i="4"/>
  <c r="T102" i="4"/>
  <c r="R102" i="4"/>
  <c r="P102" i="4"/>
  <c r="BI97" i="4"/>
  <c r="BH97" i="4"/>
  <c r="BG97" i="4"/>
  <c r="BF97" i="4"/>
  <c r="T97" i="4"/>
  <c r="R97" i="4"/>
  <c r="P97" i="4"/>
  <c r="BI92" i="4"/>
  <c r="BH92" i="4"/>
  <c r="BG92" i="4"/>
  <c r="BF92" i="4"/>
  <c r="T92" i="4"/>
  <c r="R92" i="4"/>
  <c r="P92" i="4"/>
  <c r="BI87" i="4"/>
  <c r="BH87" i="4"/>
  <c r="BG87" i="4"/>
  <c r="BF87" i="4"/>
  <c r="T87" i="4"/>
  <c r="R87" i="4"/>
  <c r="P87" i="4"/>
  <c r="J81" i="4"/>
  <c r="J80" i="4"/>
  <c r="F80" i="4"/>
  <c r="F78" i="4"/>
  <c r="E76" i="4"/>
  <c r="J55" i="4"/>
  <c r="J54" i="4"/>
  <c r="F54" i="4"/>
  <c r="F52" i="4"/>
  <c r="E50" i="4"/>
  <c r="J18" i="4"/>
  <c r="E18" i="4"/>
  <c r="F81" i="4"/>
  <c r="J17" i="4"/>
  <c r="J12" i="4"/>
  <c r="J52" i="4"/>
  <c r="E7" i="4"/>
  <c r="E48" i="4"/>
  <c r="J39" i="3"/>
  <c r="J38" i="3"/>
  <c r="AY57" i="1"/>
  <c r="J37" i="3"/>
  <c r="AX57" i="1"/>
  <c r="BI371" i="3"/>
  <c r="BH371" i="3"/>
  <c r="BG371" i="3"/>
  <c r="BF371" i="3"/>
  <c r="T371" i="3"/>
  <c r="T370" i="3" s="1"/>
  <c r="R371" i="3"/>
  <c r="R370" i="3"/>
  <c r="P371" i="3"/>
  <c r="P370" i="3"/>
  <c r="BI356" i="3"/>
  <c r="BH356" i="3"/>
  <c r="BG356" i="3"/>
  <c r="BF356" i="3"/>
  <c r="T356" i="3"/>
  <c r="R356" i="3"/>
  <c r="P356" i="3"/>
  <c r="BI341" i="3"/>
  <c r="BH341" i="3"/>
  <c r="BG341" i="3"/>
  <c r="BF341" i="3"/>
  <c r="T341" i="3"/>
  <c r="R341" i="3"/>
  <c r="P341" i="3"/>
  <c r="BI327" i="3"/>
  <c r="BH327" i="3"/>
  <c r="BG327" i="3"/>
  <c r="BF327" i="3"/>
  <c r="T327" i="3"/>
  <c r="R327" i="3"/>
  <c r="P327" i="3"/>
  <c r="BI321" i="3"/>
  <c r="BH321" i="3"/>
  <c r="BG321" i="3"/>
  <c r="BF321" i="3"/>
  <c r="T321" i="3"/>
  <c r="R321" i="3"/>
  <c r="P321" i="3"/>
  <c r="BI315" i="3"/>
  <c r="BH315" i="3"/>
  <c r="BG315" i="3"/>
  <c r="BF315" i="3"/>
  <c r="T315" i="3"/>
  <c r="R315" i="3"/>
  <c r="P315" i="3"/>
  <c r="BI309" i="3"/>
  <c r="BH309" i="3"/>
  <c r="BG309" i="3"/>
  <c r="BF309" i="3"/>
  <c r="T309" i="3"/>
  <c r="R309" i="3"/>
  <c r="P309" i="3"/>
  <c r="BI302" i="3"/>
  <c r="BH302" i="3"/>
  <c r="BG302" i="3"/>
  <c r="BF302" i="3"/>
  <c r="T302" i="3"/>
  <c r="R302" i="3"/>
  <c r="P302" i="3"/>
  <c r="BI296" i="3"/>
  <c r="BH296" i="3"/>
  <c r="BG296" i="3"/>
  <c r="BF296" i="3"/>
  <c r="T296" i="3"/>
  <c r="R296" i="3"/>
  <c r="P296" i="3"/>
  <c r="BI289" i="3"/>
  <c r="BH289" i="3"/>
  <c r="BG289" i="3"/>
  <c r="BF289" i="3"/>
  <c r="T289" i="3"/>
  <c r="R289" i="3"/>
  <c r="P289" i="3"/>
  <c r="BI283" i="3"/>
  <c r="BH283" i="3"/>
  <c r="BG283" i="3"/>
  <c r="BF283" i="3"/>
  <c r="T283" i="3"/>
  <c r="R283" i="3"/>
  <c r="P283" i="3"/>
  <c r="BI276" i="3"/>
  <c r="BH276" i="3"/>
  <c r="BG276" i="3"/>
  <c r="BF276" i="3"/>
  <c r="T276" i="3"/>
  <c r="R276" i="3"/>
  <c r="P276" i="3"/>
  <c r="BI270" i="3"/>
  <c r="BH270" i="3"/>
  <c r="BG270" i="3"/>
  <c r="BF270" i="3"/>
  <c r="T270" i="3"/>
  <c r="R270" i="3"/>
  <c r="P270" i="3"/>
  <c r="BI264" i="3"/>
  <c r="BH264" i="3"/>
  <c r="BG264" i="3"/>
  <c r="BF264" i="3"/>
  <c r="T264" i="3"/>
  <c r="R264" i="3"/>
  <c r="P264" i="3"/>
  <c r="BI258" i="3"/>
  <c r="BH258" i="3"/>
  <c r="BG258" i="3"/>
  <c r="BF258" i="3"/>
  <c r="T258" i="3"/>
  <c r="R258" i="3"/>
  <c r="P258" i="3"/>
  <c r="BI251" i="3"/>
  <c r="BH251" i="3"/>
  <c r="BG251" i="3"/>
  <c r="BF251" i="3"/>
  <c r="T251" i="3"/>
  <c r="R251" i="3"/>
  <c r="P251" i="3"/>
  <c r="BI246" i="3"/>
  <c r="BH246" i="3"/>
  <c r="BG246" i="3"/>
  <c r="BF246" i="3"/>
  <c r="T246" i="3"/>
  <c r="R246" i="3"/>
  <c r="P246" i="3"/>
  <c r="BI239" i="3"/>
  <c r="BH239" i="3"/>
  <c r="BG239" i="3"/>
  <c r="BF239" i="3"/>
  <c r="T239" i="3"/>
  <c r="R239" i="3"/>
  <c r="P239" i="3"/>
  <c r="BI233" i="3"/>
  <c r="BH233" i="3"/>
  <c r="BG233" i="3"/>
  <c r="BF233" i="3"/>
  <c r="T233" i="3"/>
  <c r="R233" i="3"/>
  <c r="P233" i="3"/>
  <c r="BI226" i="3"/>
  <c r="BH226" i="3"/>
  <c r="BG226" i="3"/>
  <c r="BF226" i="3"/>
  <c r="T226" i="3"/>
  <c r="R226" i="3"/>
  <c r="P226" i="3"/>
  <c r="BI217" i="3"/>
  <c r="BH217" i="3"/>
  <c r="BG217" i="3"/>
  <c r="BF217" i="3"/>
  <c r="T217" i="3"/>
  <c r="R217" i="3"/>
  <c r="P217" i="3"/>
  <c r="BI210" i="3"/>
  <c r="BH210" i="3"/>
  <c r="BG210" i="3"/>
  <c r="BF210" i="3"/>
  <c r="T210" i="3"/>
  <c r="R210" i="3"/>
  <c r="P210" i="3"/>
  <c r="BI204" i="3"/>
  <c r="BH204" i="3"/>
  <c r="BG204" i="3"/>
  <c r="BF204" i="3"/>
  <c r="T204" i="3"/>
  <c r="R204" i="3"/>
  <c r="P204" i="3"/>
  <c r="BI198" i="3"/>
  <c r="BH198" i="3"/>
  <c r="BG198" i="3"/>
  <c r="BF198" i="3"/>
  <c r="T198" i="3"/>
  <c r="R198" i="3"/>
  <c r="P198" i="3"/>
  <c r="BI192" i="3"/>
  <c r="BH192" i="3"/>
  <c r="BG192" i="3"/>
  <c r="BF192" i="3"/>
  <c r="T192" i="3"/>
  <c r="R192" i="3"/>
  <c r="P192" i="3"/>
  <c r="BI180" i="3"/>
  <c r="BH180" i="3"/>
  <c r="BG180" i="3"/>
  <c r="BF180" i="3"/>
  <c r="T180" i="3"/>
  <c r="R180" i="3"/>
  <c r="P180" i="3"/>
  <c r="BI173" i="3"/>
  <c r="BH173" i="3"/>
  <c r="BG173" i="3"/>
  <c r="BF173" i="3"/>
  <c r="T173" i="3"/>
  <c r="R173" i="3"/>
  <c r="P173" i="3"/>
  <c r="BI164" i="3"/>
  <c r="BH164" i="3"/>
  <c r="BG164" i="3"/>
  <c r="BF164" i="3"/>
  <c r="T164" i="3"/>
  <c r="R164" i="3"/>
  <c r="P164" i="3"/>
  <c r="BI158" i="3"/>
  <c r="BH158" i="3"/>
  <c r="BG158" i="3"/>
  <c r="BF158" i="3"/>
  <c r="T158" i="3"/>
  <c r="R158" i="3"/>
  <c r="P158" i="3"/>
  <c r="BI148" i="3"/>
  <c r="BH148" i="3"/>
  <c r="BG148" i="3"/>
  <c r="BF148" i="3"/>
  <c r="T148" i="3"/>
  <c r="R148" i="3"/>
  <c r="P148" i="3"/>
  <c r="BI144" i="3"/>
  <c r="BH144" i="3"/>
  <c r="BG144" i="3"/>
  <c r="BF144" i="3"/>
  <c r="T144" i="3"/>
  <c r="R144" i="3"/>
  <c r="P144" i="3"/>
  <c r="BI140" i="3"/>
  <c r="BH140" i="3"/>
  <c r="BG140" i="3"/>
  <c r="BF140" i="3"/>
  <c r="T140" i="3"/>
  <c r="R140" i="3"/>
  <c r="P140" i="3"/>
  <c r="BI134" i="3"/>
  <c r="BH134" i="3"/>
  <c r="BG134" i="3"/>
  <c r="BF134" i="3"/>
  <c r="T134" i="3"/>
  <c r="R134" i="3"/>
  <c r="P134" i="3"/>
  <c r="BI129" i="3"/>
  <c r="BH129" i="3"/>
  <c r="BG129" i="3"/>
  <c r="BF129" i="3"/>
  <c r="T129" i="3"/>
  <c r="R129" i="3"/>
  <c r="P129" i="3"/>
  <c r="BI124" i="3"/>
  <c r="BH124" i="3"/>
  <c r="BG124" i="3"/>
  <c r="BF124" i="3"/>
  <c r="T124" i="3"/>
  <c r="R124" i="3"/>
  <c r="P124" i="3"/>
  <c r="BI119" i="3"/>
  <c r="BH119" i="3"/>
  <c r="BG119" i="3"/>
  <c r="BF119" i="3"/>
  <c r="T119" i="3"/>
  <c r="R119" i="3"/>
  <c r="P119" i="3"/>
  <c r="BI114" i="3"/>
  <c r="BH114" i="3"/>
  <c r="BG114" i="3"/>
  <c r="BF114" i="3"/>
  <c r="T114" i="3"/>
  <c r="R114" i="3"/>
  <c r="P114" i="3"/>
  <c r="BI109" i="3"/>
  <c r="BH109" i="3"/>
  <c r="BG109" i="3"/>
  <c r="BF109" i="3"/>
  <c r="T109" i="3"/>
  <c r="R109" i="3"/>
  <c r="P109" i="3"/>
  <c r="BI104" i="3"/>
  <c r="BH104" i="3"/>
  <c r="BG104" i="3"/>
  <c r="BF104" i="3"/>
  <c r="T104" i="3"/>
  <c r="R104" i="3"/>
  <c r="P104" i="3"/>
  <c r="BI99" i="3"/>
  <c r="BH99" i="3"/>
  <c r="BG99" i="3"/>
  <c r="BF99" i="3"/>
  <c r="T99" i="3"/>
  <c r="R99" i="3"/>
  <c r="P99" i="3"/>
  <c r="BI94" i="3"/>
  <c r="BH94" i="3"/>
  <c r="BG94" i="3"/>
  <c r="BF94" i="3"/>
  <c r="T94" i="3"/>
  <c r="R94" i="3"/>
  <c r="P94" i="3"/>
  <c r="J88" i="3"/>
  <c r="J87" i="3"/>
  <c r="F87" i="3"/>
  <c r="F85" i="3"/>
  <c r="E83" i="3"/>
  <c r="J59" i="3"/>
  <c r="J58" i="3"/>
  <c r="F58" i="3"/>
  <c r="F56" i="3"/>
  <c r="E54" i="3"/>
  <c r="J20" i="3"/>
  <c r="E20" i="3"/>
  <c r="F59" i="3"/>
  <c r="J19" i="3"/>
  <c r="J14" i="3"/>
  <c r="J85" i="3" s="1"/>
  <c r="E7" i="3"/>
  <c r="E50" i="3"/>
  <c r="J37" i="2"/>
  <c r="J36" i="2"/>
  <c r="AY56" i="1"/>
  <c r="J35" i="2"/>
  <c r="AX56" i="1"/>
  <c r="BI1720" i="2"/>
  <c r="BH1720" i="2"/>
  <c r="BG1720" i="2"/>
  <c r="BF1720" i="2"/>
  <c r="T1720" i="2"/>
  <c r="R1720" i="2"/>
  <c r="P1720" i="2"/>
  <c r="BI1716" i="2"/>
  <c r="BH1716" i="2"/>
  <c r="BG1716" i="2"/>
  <c r="BF1716" i="2"/>
  <c r="T1716" i="2"/>
  <c r="R1716" i="2"/>
  <c r="P1716" i="2"/>
  <c r="BI1712" i="2"/>
  <c r="BH1712" i="2"/>
  <c r="BG1712" i="2"/>
  <c r="BF1712" i="2"/>
  <c r="T1712" i="2"/>
  <c r="R1712" i="2"/>
  <c r="P1712" i="2"/>
  <c r="BI1708" i="2"/>
  <c r="BH1708" i="2"/>
  <c r="BG1708" i="2"/>
  <c r="BF1708" i="2"/>
  <c r="T1708" i="2"/>
  <c r="R1708" i="2"/>
  <c r="P1708" i="2"/>
  <c r="BI1698" i="2"/>
  <c r="BH1698" i="2"/>
  <c r="BG1698" i="2"/>
  <c r="BF1698" i="2"/>
  <c r="T1698" i="2"/>
  <c r="R1698" i="2"/>
  <c r="P1698" i="2"/>
  <c r="BI1692" i="2"/>
  <c r="BH1692" i="2"/>
  <c r="BG1692" i="2"/>
  <c r="BF1692" i="2"/>
  <c r="T1692" i="2"/>
  <c r="R1692" i="2"/>
  <c r="P1692" i="2"/>
  <c r="BI1679" i="2"/>
  <c r="BH1679" i="2"/>
  <c r="BG1679" i="2"/>
  <c r="BF1679" i="2"/>
  <c r="T1679" i="2"/>
  <c r="R1679" i="2"/>
  <c r="P1679" i="2"/>
  <c r="BI1667" i="2"/>
  <c r="BH1667" i="2"/>
  <c r="BG1667" i="2"/>
  <c r="BF1667" i="2"/>
  <c r="T1667" i="2"/>
  <c r="R1667" i="2"/>
  <c r="P1667" i="2"/>
  <c r="BI1655" i="2"/>
  <c r="BH1655" i="2"/>
  <c r="BG1655" i="2"/>
  <c r="BF1655" i="2"/>
  <c r="T1655" i="2"/>
  <c r="R1655" i="2"/>
  <c r="P1655" i="2"/>
  <c r="BI1643" i="2"/>
  <c r="BH1643" i="2"/>
  <c r="BG1643" i="2"/>
  <c r="BF1643" i="2"/>
  <c r="T1643" i="2"/>
  <c r="R1643" i="2"/>
  <c r="P1643" i="2"/>
  <c r="BI1631" i="2"/>
  <c r="BH1631" i="2"/>
  <c r="BG1631" i="2"/>
  <c r="BF1631" i="2"/>
  <c r="T1631" i="2"/>
  <c r="R1631" i="2"/>
  <c r="P1631" i="2"/>
  <c r="BI1619" i="2"/>
  <c r="BH1619" i="2"/>
  <c r="BG1619" i="2"/>
  <c r="BF1619" i="2"/>
  <c r="T1619" i="2"/>
  <c r="R1619" i="2"/>
  <c r="P1619" i="2"/>
  <c r="BI1610" i="2"/>
  <c r="BH1610" i="2"/>
  <c r="BG1610" i="2"/>
  <c r="BF1610" i="2"/>
  <c r="T1610" i="2"/>
  <c r="R1610" i="2"/>
  <c r="P1610" i="2"/>
  <c r="BI1604" i="2"/>
  <c r="BH1604" i="2"/>
  <c r="BG1604" i="2"/>
  <c r="BF1604" i="2"/>
  <c r="T1604" i="2"/>
  <c r="R1604" i="2"/>
  <c r="P1604" i="2"/>
  <c r="BI1591" i="2"/>
  <c r="BH1591" i="2"/>
  <c r="BG1591" i="2"/>
  <c r="BF1591" i="2"/>
  <c r="T1591" i="2"/>
  <c r="R1591" i="2"/>
  <c r="P1591" i="2"/>
  <c r="BI1578" i="2"/>
  <c r="BH1578" i="2"/>
  <c r="BG1578" i="2"/>
  <c r="BF1578" i="2"/>
  <c r="T1578" i="2"/>
  <c r="R1578" i="2"/>
  <c r="P1578" i="2"/>
  <c r="BI1565" i="2"/>
  <c r="BH1565" i="2"/>
  <c r="BG1565" i="2"/>
  <c r="BF1565" i="2"/>
  <c r="T1565" i="2"/>
  <c r="R1565" i="2"/>
  <c r="P1565" i="2"/>
  <c r="BI1552" i="2"/>
  <c r="BH1552" i="2"/>
  <c r="BG1552" i="2"/>
  <c r="BF1552" i="2"/>
  <c r="T1552" i="2"/>
  <c r="R1552" i="2"/>
  <c r="P1552" i="2"/>
  <c r="BI1540" i="2"/>
  <c r="BH1540" i="2"/>
  <c r="BG1540" i="2"/>
  <c r="BF1540" i="2"/>
  <c r="T1540" i="2"/>
  <c r="R1540" i="2"/>
  <c r="P1540" i="2"/>
  <c r="BI1532" i="2"/>
  <c r="BH1532" i="2"/>
  <c r="BG1532" i="2"/>
  <c r="BF1532" i="2"/>
  <c r="T1532" i="2"/>
  <c r="R1532" i="2"/>
  <c r="P1532" i="2"/>
  <c r="BI1524" i="2"/>
  <c r="BH1524" i="2"/>
  <c r="BG1524" i="2"/>
  <c r="BF1524" i="2"/>
  <c r="T1524" i="2"/>
  <c r="R1524" i="2"/>
  <c r="P1524" i="2"/>
  <c r="BI1517" i="2"/>
  <c r="BH1517" i="2"/>
  <c r="BG1517" i="2"/>
  <c r="BF1517" i="2"/>
  <c r="T1517" i="2"/>
  <c r="R1517" i="2"/>
  <c r="P1517" i="2"/>
  <c r="BI1509" i="2"/>
  <c r="BH1509" i="2"/>
  <c r="BG1509" i="2"/>
  <c r="BF1509" i="2"/>
  <c r="T1509" i="2"/>
  <c r="R1509" i="2"/>
  <c r="P1509" i="2"/>
  <c r="BI1501" i="2"/>
  <c r="BH1501" i="2"/>
  <c r="BG1501" i="2"/>
  <c r="BF1501" i="2"/>
  <c r="T1501" i="2"/>
  <c r="R1501" i="2"/>
  <c r="P1501" i="2"/>
  <c r="BI1493" i="2"/>
  <c r="BH1493" i="2"/>
  <c r="BG1493" i="2"/>
  <c r="BF1493" i="2"/>
  <c r="T1493" i="2"/>
  <c r="R1493" i="2"/>
  <c r="P1493" i="2"/>
  <c r="BI1489" i="2"/>
  <c r="BH1489" i="2"/>
  <c r="BG1489" i="2"/>
  <c r="BF1489" i="2"/>
  <c r="T1489" i="2"/>
  <c r="R1489" i="2"/>
  <c r="P1489" i="2"/>
  <c r="BI1485" i="2"/>
  <c r="BH1485" i="2"/>
  <c r="BG1485" i="2"/>
  <c r="BF1485" i="2"/>
  <c r="T1485" i="2"/>
  <c r="R1485" i="2"/>
  <c r="P1485" i="2"/>
  <c r="BI1481" i="2"/>
  <c r="BH1481" i="2"/>
  <c r="BG1481" i="2"/>
  <c r="BF1481" i="2"/>
  <c r="T1481" i="2"/>
  <c r="R1481" i="2"/>
  <c r="P1481" i="2"/>
  <c r="BI1477" i="2"/>
  <c r="BH1477" i="2"/>
  <c r="BG1477" i="2"/>
  <c r="BF1477" i="2"/>
  <c r="T1477" i="2"/>
  <c r="R1477" i="2"/>
  <c r="P1477" i="2"/>
  <c r="BI1473" i="2"/>
  <c r="BH1473" i="2"/>
  <c r="BG1473" i="2"/>
  <c r="BF1473" i="2"/>
  <c r="T1473" i="2"/>
  <c r="R1473" i="2"/>
  <c r="P1473" i="2"/>
  <c r="BI1468" i="2"/>
  <c r="BH1468" i="2"/>
  <c r="BG1468" i="2"/>
  <c r="BF1468" i="2"/>
  <c r="T1468" i="2"/>
  <c r="R1468" i="2"/>
  <c r="P1468" i="2"/>
  <c r="BI1463" i="2"/>
  <c r="BH1463" i="2"/>
  <c r="BG1463" i="2"/>
  <c r="BF1463" i="2"/>
  <c r="T1463" i="2"/>
  <c r="R1463" i="2"/>
  <c r="P1463" i="2"/>
  <c r="BI1459" i="2"/>
  <c r="BH1459" i="2"/>
  <c r="BG1459" i="2"/>
  <c r="BF1459" i="2"/>
  <c r="T1459" i="2"/>
  <c r="R1459" i="2"/>
  <c r="P1459" i="2"/>
  <c r="BI1455" i="2"/>
  <c r="BH1455" i="2"/>
  <c r="BG1455" i="2"/>
  <c r="BF1455" i="2"/>
  <c r="T1455" i="2"/>
  <c r="R1455" i="2"/>
  <c r="P1455" i="2"/>
  <c r="BI1451" i="2"/>
  <c r="BH1451" i="2"/>
  <c r="BG1451" i="2"/>
  <c r="BF1451" i="2"/>
  <c r="T1451" i="2"/>
  <c r="R1451" i="2"/>
  <c r="P1451" i="2"/>
  <c r="BI1447" i="2"/>
  <c r="BH1447" i="2"/>
  <c r="BG1447" i="2"/>
  <c r="BF1447" i="2"/>
  <c r="T1447" i="2"/>
  <c r="R1447" i="2"/>
  <c r="P1447" i="2"/>
  <c r="BI1443" i="2"/>
  <c r="BH1443" i="2"/>
  <c r="BG1443" i="2"/>
  <c r="BF1443" i="2"/>
  <c r="T1443" i="2"/>
  <c r="R1443" i="2"/>
  <c r="P1443" i="2"/>
  <c r="BI1438" i="2"/>
  <c r="BH1438" i="2"/>
  <c r="BG1438" i="2"/>
  <c r="BF1438" i="2"/>
  <c r="T1438" i="2"/>
  <c r="R1438" i="2"/>
  <c r="P1438" i="2"/>
  <c r="BI1433" i="2"/>
  <c r="BH1433" i="2"/>
  <c r="BG1433" i="2"/>
  <c r="BF1433" i="2"/>
  <c r="T1433" i="2"/>
  <c r="R1433" i="2"/>
  <c r="P1433" i="2"/>
  <c r="BI1427" i="2"/>
  <c r="BH1427" i="2"/>
  <c r="BG1427" i="2"/>
  <c r="BF1427" i="2"/>
  <c r="T1427" i="2"/>
  <c r="R1427" i="2"/>
  <c r="P1427" i="2"/>
  <c r="BI1420" i="2"/>
  <c r="BH1420" i="2"/>
  <c r="BG1420" i="2"/>
  <c r="BF1420" i="2"/>
  <c r="T1420" i="2"/>
  <c r="R1420" i="2"/>
  <c r="P1420" i="2"/>
  <c r="BI1412" i="2"/>
  <c r="BH1412" i="2"/>
  <c r="BG1412" i="2"/>
  <c r="BF1412" i="2"/>
  <c r="T1412" i="2"/>
  <c r="R1412" i="2"/>
  <c r="P1412" i="2"/>
  <c r="BI1406" i="2"/>
  <c r="BH1406" i="2"/>
  <c r="BG1406" i="2"/>
  <c r="BF1406" i="2"/>
  <c r="T1406" i="2"/>
  <c r="R1406" i="2"/>
  <c r="P1406" i="2"/>
  <c r="BI1401" i="2"/>
  <c r="BH1401" i="2"/>
  <c r="BG1401" i="2"/>
  <c r="BF1401" i="2"/>
  <c r="T1401" i="2"/>
  <c r="R1401" i="2"/>
  <c r="P1401" i="2"/>
  <c r="BI1397" i="2"/>
  <c r="BH1397" i="2"/>
  <c r="BG1397" i="2"/>
  <c r="BF1397" i="2"/>
  <c r="T1397" i="2"/>
  <c r="R1397" i="2"/>
  <c r="P1397" i="2"/>
  <c r="BI1392" i="2"/>
  <c r="BH1392" i="2"/>
  <c r="BG1392" i="2"/>
  <c r="BF1392" i="2"/>
  <c r="T1392" i="2"/>
  <c r="R1392" i="2"/>
  <c r="P1392" i="2"/>
  <c r="BI1388" i="2"/>
  <c r="BH1388" i="2"/>
  <c r="BG1388" i="2"/>
  <c r="BF1388" i="2"/>
  <c r="T1388" i="2"/>
  <c r="R1388" i="2"/>
  <c r="P1388" i="2"/>
  <c r="BI1383" i="2"/>
  <c r="BH1383" i="2"/>
  <c r="BG1383" i="2"/>
  <c r="BF1383" i="2"/>
  <c r="T1383" i="2"/>
  <c r="R1383" i="2"/>
  <c r="P1383" i="2"/>
  <c r="BI1379" i="2"/>
  <c r="BH1379" i="2"/>
  <c r="BG1379" i="2"/>
  <c r="BF1379" i="2"/>
  <c r="T1379" i="2"/>
  <c r="R1379" i="2"/>
  <c r="P1379" i="2"/>
  <c r="BI1375" i="2"/>
  <c r="BH1375" i="2"/>
  <c r="BG1375" i="2"/>
  <c r="BF1375" i="2"/>
  <c r="T1375" i="2"/>
  <c r="R1375" i="2"/>
  <c r="P1375" i="2"/>
  <c r="BI1370" i="2"/>
  <c r="BH1370" i="2"/>
  <c r="BG1370" i="2"/>
  <c r="BF1370" i="2"/>
  <c r="T1370" i="2"/>
  <c r="R1370" i="2"/>
  <c r="P1370" i="2"/>
  <c r="BI1365" i="2"/>
  <c r="BH1365" i="2"/>
  <c r="BG1365" i="2"/>
  <c r="BF1365" i="2"/>
  <c r="T1365" i="2"/>
  <c r="R1365" i="2"/>
  <c r="P1365" i="2"/>
  <c r="BI1358" i="2"/>
  <c r="BH1358" i="2"/>
  <c r="BG1358" i="2"/>
  <c r="BF1358" i="2"/>
  <c r="T1358" i="2"/>
  <c r="R1358" i="2"/>
  <c r="P1358" i="2"/>
  <c r="BI1350" i="2"/>
  <c r="BH1350" i="2"/>
  <c r="BG1350" i="2"/>
  <c r="BF1350" i="2"/>
  <c r="T1350" i="2"/>
  <c r="R1350" i="2"/>
  <c r="P1350" i="2"/>
  <c r="BI1338" i="2"/>
  <c r="BH1338" i="2"/>
  <c r="BG1338" i="2"/>
  <c r="BF1338" i="2"/>
  <c r="T1338" i="2"/>
  <c r="R1338" i="2"/>
  <c r="P1338" i="2"/>
  <c r="BI1326" i="2"/>
  <c r="BH1326" i="2"/>
  <c r="BG1326" i="2"/>
  <c r="BF1326" i="2"/>
  <c r="T1326" i="2"/>
  <c r="R1326" i="2"/>
  <c r="P1326" i="2"/>
  <c r="BI1321" i="2"/>
  <c r="BH1321" i="2"/>
  <c r="BG1321" i="2"/>
  <c r="BF1321" i="2"/>
  <c r="T1321" i="2"/>
  <c r="R1321" i="2"/>
  <c r="P1321" i="2"/>
  <c r="BI1315" i="2"/>
  <c r="BH1315" i="2"/>
  <c r="BG1315" i="2"/>
  <c r="BF1315" i="2"/>
  <c r="T1315" i="2"/>
  <c r="R1315" i="2"/>
  <c r="P1315" i="2"/>
  <c r="BI1307" i="2"/>
  <c r="BH1307" i="2"/>
  <c r="BG1307" i="2"/>
  <c r="BF1307" i="2"/>
  <c r="T1307" i="2"/>
  <c r="R1307" i="2"/>
  <c r="P1307" i="2"/>
  <c r="BI1302" i="2"/>
  <c r="BH1302" i="2"/>
  <c r="BG1302" i="2"/>
  <c r="BF1302" i="2"/>
  <c r="T1302" i="2"/>
  <c r="R1302" i="2"/>
  <c r="P1302" i="2"/>
  <c r="BI1297" i="2"/>
  <c r="BH1297" i="2"/>
  <c r="BG1297" i="2"/>
  <c r="BF1297" i="2"/>
  <c r="T1297" i="2"/>
  <c r="R1297" i="2"/>
  <c r="P1297" i="2"/>
  <c r="BI1293" i="2"/>
  <c r="BH1293" i="2"/>
  <c r="BG1293" i="2"/>
  <c r="BF1293" i="2"/>
  <c r="T1293" i="2"/>
  <c r="R1293" i="2"/>
  <c r="P1293" i="2"/>
  <c r="BI1288" i="2"/>
  <c r="BH1288" i="2"/>
  <c r="BG1288" i="2"/>
  <c r="BF1288" i="2"/>
  <c r="T1288" i="2"/>
  <c r="R1288" i="2"/>
  <c r="P1288" i="2"/>
  <c r="BI1283" i="2"/>
  <c r="BH1283" i="2"/>
  <c r="BG1283" i="2"/>
  <c r="BF1283" i="2"/>
  <c r="T1283" i="2"/>
  <c r="R1283" i="2"/>
  <c r="P1283" i="2"/>
  <c r="BI1278" i="2"/>
  <c r="BH1278" i="2"/>
  <c r="BG1278" i="2"/>
  <c r="BF1278" i="2"/>
  <c r="T1278" i="2"/>
  <c r="R1278" i="2"/>
  <c r="P1278" i="2"/>
  <c r="BI1274" i="2"/>
  <c r="BH1274" i="2"/>
  <c r="BG1274" i="2"/>
  <c r="BF1274" i="2"/>
  <c r="T1274" i="2"/>
  <c r="R1274" i="2"/>
  <c r="P1274" i="2"/>
  <c r="BI1266" i="2"/>
  <c r="BH1266" i="2"/>
  <c r="BG1266" i="2"/>
  <c r="BF1266" i="2"/>
  <c r="T1266" i="2"/>
  <c r="R1266" i="2"/>
  <c r="P1266" i="2"/>
  <c r="BI1258" i="2"/>
  <c r="BH1258" i="2"/>
  <c r="BG1258" i="2"/>
  <c r="BF1258" i="2"/>
  <c r="T1258" i="2"/>
  <c r="R1258" i="2"/>
  <c r="P1258" i="2"/>
  <c r="BI1250" i="2"/>
  <c r="BH1250" i="2"/>
  <c r="BG1250" i="2"/>
  <c r="BF1250" i="2"/>
  <c r="T1250" i="2"/>
  <c r="R1250" i="2"/>
  <c r="P1250" i="2"/>
  <c r="BI1242" i="2"/>
  <c r="BH1242" i="2"/>
  <c r="BG1242" i="2"/>
  <c r="BF1242" i="2"/>
  <c r="T1242" i="2"/>
  <c r="R1242" i="2"/>
  <c r="P1242" i="2"/>
  <c r="BI1237" i="2"/>
  <c r="BH1237" i="2"/>
  <c r="BG1237" i="2"/>
  <c r="BF1237" i="2"/>
  <c r="T1237" i="2"/>
  <c r="R1237" i="2"/>
  <c r="P1237" i="2"/>
  <c r="BI1232" i="2"/>
  <c r="BH1232" i="2"/>
  <c r="BG1232" i="2"/>
  <c r="BF1232" i="2"/>
  <c r="T1232" i="2"/>
  <c r="R1232" i="2"/>
  <c r="P1232" i="2"/>
  <c r="BI1228" i="2"/>
  <c r="BH1228" i="2"/>
  <c r="BG1228" i="2"/>
  <c r="BF1228" i="2"/>
  <c r="T1228" i="2"/>
  <c r="R1228" i="2"/>
  <c r="P1228" i="2"/>
  <c r="BI1212" i="2"/>
  <c r="BH1212" i="2"/>
  <c r="BG1212" i="2"/>
  <c r="BF1212" i="2"/>
  <c r="T1212" i="2"/>
  <c r="R1212" i="2"/>
  <c r="P1212" i="2"/>
  <c r="BI1204" i="2"/>
  <c r="BH1204" i="2"/>
  <c r="BG1204" i="2"/>
  <c r="BF1204" i="2"/>
  <c r="T1204" i="2"/>
  <c r="R1204" i="2"/>
  <c r="P1204" i="2"/>
  <c r="BI1196" i="2"/>
  <c r="BH1196" i="2"/>
  <c r="BG1196" i="2"/>
  <c r="BF1196" i="2"/>
  <c r="T1196" i="2"/>
  <c r="R1196" i="2"/>
  <c r="P1196" i="2"/>
  <c r="BI1190" i="2"/>
  <c r="BH1190" i="2"/>
  <c r="BG1190" i="2"/>
  <c r="BF1190" i="2"/>
  <c r="T1190" i="2"/>
  <c r="R1190" i="2"/>
  <c r="P1190" i="2"/>
  <c r="BI1185" i="2"/>
  <c r="BH1185" i="2"/>
  <c r="BG1185" i="2"/>
  <c r="BF1185" i="2"/>
  <c r="T1185" i="2"/>
  <c r="R1185" i="2"/>
  <c r="P1185" i="2"/>
  <c r="BI1179" i="2"/>
  <c r="BH1179" i="2"/>
  <c r="BG1179" i="2"/>
  <c r="BF1179" i="2"/>
  <c r="T1179" i="2"/>
  <c r="R1179" i="2"/>
  <c r="P1179" i="2"/>
  <c r="BI1175" i="2"/>
  <c r="BH1175" i="2"/>
  <c r="BG1175" i="2"/>
  <c r="BF1175" i="2"/>
  <c r="T1175" i="2"/>
  <c r="R1175" i="2"/>
  <c r="P1175" i="2"/>
  <c r="BI1171" i="2"/>
  <c r="BH1171" i="2"/>
  <c r="BG1171" i="2"/>
  <c r="BF1171" i="2"/>
  <c r="T1171" i="2"/>
  <c r="R1171" i="2"/>
  <c r="P1171" i="2"/>
  <c r="BI1166" i="2"/>
  <c r="BH1166" i="2"/>
  <c r="BG1166" i="2"/>
  <c r="BF1166" i="2"/>
  <c r="T1166" i="2"/>
  <c r="R1166" i="2"/>
  <c r="P1166" i="2"/>
  <c r="BI1161" i="2"/>
  <c r="BH1161" i="2"/>
  <c r="BG1161" i="2"/>
  <c r="BF1161" i="2"/>
  <c r="T1161" i="2"/>
  <c r="R1161" i="2"/>
  <c r="P1161" i="2"/>
  <c r="BI1156" i="2"/>
  <c r="BH1156" i="2"/>
  <c r="BG1156" i="2"/>
  <c r="BF1156" i="2"/>
  <c r="T1156" i="2"/>
  <c r="R1156" i="2"/>
  <c r="P1156" i="2"/>
  <c r="BI1151" i="2"/>
  <c r="BH1151" i="2"/>
  <c r="BG1151" i="2"/>
  <c r="BF1151" i="2"/>
  <c r="T1151" i="2"/>
  <c r="R1151" i="2"/>
  <c r="P1151" i="2"/>
  <c r="BI1146" i="2"/>
  <c r="BH1146" i="2"/>
  <c r="BG1146" i="2"/>
  <c r="BF1146" i="2"/>
  <c r="T1146" i="2"/>
  <c r="R1146" i="2"/>
  <c r="P1146" i="2"/>
  <c r="BI1141" i="2"/>
  <c r="BH1141" i="2"/>
  <c r="BG1141" i="2"/>
  <c r="BF1141" i="2"/>
  <c r="T1141" i="2"/>
  <c r="R1141" i="2"/>
  <c r="P1141" i="2"/>
  <c r="BI1136" i="2"/>
  <c r="BH1136" i="2"/>
  <c r="BG1136" i="2"/>
  <c r="BF1136" i="2"/>
  <c r="T1136" i="2"/>
  <c r="R1136" i="2"/>
  <c r="P1136" i="2"/>
  <c r="BI1131" i="2"/>
  <c r="BH1131" i="2"/>
  <c r="BG1131" i="2"/>
  <c r="BF1131" i="2"/>
  <c r="T1131" i="2"/>
  <c r="R1131" i="2"/>
  <c r="P1131" i="2"/>
  <c r="BI1126" i="2"/>
  <c r="BH1126" i="2"/>
  <c r="BG1126" i="2"/>
  <c r="BF1126" i="2"/>
  <c r="T1126" i="2"/>
  <c r="R1126" i="2"/>
  <c r="P1126" i="2"/>
  <c r="BI1120" i="2"/>
  <c r="BH1120" i="2"/>
  <c r="BG1120" i="2"/>
  <c r="BF1120" i="2"/>
  <c r="T1120" i="2"/>
  <c r="R1120" i="2"/>
  <c r="P1120" i="2"/>
  <c r="BI1114" i="2"/>
  <c r="BH1114" i="2"/>
  <c r="BG1114" i="2"/>
  <c r="BF1114" i="2"/>
  <c r="T1114" i="2"/>
  <c r="R1114" i="2"/>
  <c r="P1114" i="2"/>
  <c r="BI1108" i="2"/>
  <c r="BH1108" i="2"/>
  <c r="BG1108" i="2"/>
  <c r="BF1108" i="2"/>
  <c r="T1108" i="2"/>
  <c r="R1108" i="2"/>
  <c r="P1108" i="2"/>
  <c r="BI1105" i="2"/>
  <c r="BH1105" i="2"/>
  <c r="BG1105" i="2"/>
  <c r="BF1105" i="2"/>
  <c r="T1105" i="2"/>
  <c r="R1105" i="2"/>
  <c r="P1105" i="2"/>
  <c r="BI1100" i="2"/>
  <c r="BH1100" i="2"/>
  <c r="BG1100" i="2"/>
  <c r="BF1100" i="2"/>
  <c r="T1100" i="2"/>
  <c r="R1100" i="2"/>
  <c r="P1100" i="2"/>
  <c r="BI1094" i="2"/>
  <c r="BH1094" i="2"/>
  <c r="BG1094" i="2"/>
  <c r="BF1094" i="2"/>
  <c r="T1094" i="2"/>
  <c r="R1094" i="2"/>
  <c r="P1094" i="2"/>
  <c r="BI1088" i="2"/>
  <c r="BH1088" i="2"/>
  <c r="BG1088" i="2"/>
  <c r="BF1088" i="2"/>
  <c r="T1088" i="2"/>
  <c r="R1088" i="2"/>
  <c r="P1088" i="2"/>
  <c r="BI1082" i="2"/>
  <c r="BH1082" i="2"/>
  <c r="BG1082" i="2"/>
  <c r="BF1082" i="2"/>
  <c r="T1082" i="2"/>
  <c r="R1082" i="2"/>
  <c r="P1082" i="2"/>
  <c r="BI1078" i="2"/>
  <c r="BH1078" i="2"/>
  <c r="BG1078" i="2"/>
  <c r="BF1078" i="2"/>
  <c r="T1078" i="2"/>
  <c r="R1078" i="2"/>
  <c r="P1078" i="2"/>
  <c r="BI1073" i="2"/>
  <c r="BH1073" i="2"/>
  <c r="BG1073" i="2"/>
  <c r="BF1073" i="2"/>
  <c r="T1073" i="2"/>
  <c r="R1073" i="2"/>
  <c r="P1073" i="2"/>
  <c r="BI1068" i="2"/>
  <c r="BH1068" i="2"/>
  <c r="BG1068" i="2"/>
  <c r="BF1068" i="2"/>
  <c r="T1068" i="2"/>
  <c r="R1068" i="2"/>
  <c r="P1068" i="2"/>
  <c r="BI1061" i="2"/>
  <c r="BH1061" i="2"/>
  <c r="BG1061" i="2"/>
  <c r="BF1061" i="2"/>
  <c r="T1061" i="2"/>
  <c r="R1061" i="2"/>
  <c r="P1061" i="2"/>
  <c r="BI1053" i="2"/>
  <c r="BH1053" i="2"/>
  <c r="BG1053" i="2"/>
  <c r="BF1053" i="2"/>
  <c r="T1053" i="2"/>
  <c r="R1053" i="2"/>
  <c r="P1053" i="2"/>
  <c r="BI1046" i="2"/>
  <c r="BH1046" i="2"/>
  <c r="BG1046" i="2"/>
  <c r="BF1046" i="2"/>
  <c r="T1046" i="2"/>
  <c r="R1046" i="2"/>
  <c r="P1046" i="2"/>
  <c r="BI1038" i="2"/>
  <c r="BH1038" i="2"/>
  <c r="BG1038" i="2"/>
  <c r="BF1038" i="2"/>
  <c r="T1038" i="2"/>
  <c r="R1038" i="2"/>
  <c r="P1038" i="2"/>
  <c r="BI1033" i="2"/>
  <c r="BH1033" i="2"/>
  <c r="BG1033" i="2"/>
  <c r="BF1033" i="2"/>
  <c r="T1033" i="2"/>
  <c r="R1033" i="2"/>
  <c r="P1033" i="2"/>
  <c r="BI1028" i="2"/>
  <c r="BH1028" i="2"/>
  <c r="BG1028" i="2"/>
  <c r="BF1028" i="2"/>
  <c r="T1028" i="2"/>
  <c r="R1028" i="2"/>
  <c r="P1028" i="2"/>
  <c r="BI1025" i="2"/>
  <c r="BH1025" i="2"/>
  <c r="BG1025" i="2"/>
  <c r="BF1025" i="2"/>
  <c r="T1025" i="2"/>
  <c r="R1025" i="2"/>
  <c r="P1025" i="2"/>
  <c r="BI1021" i="2"/>
  <c r="BH1021" i="2"/>
  <c r="BG1021" i="2"/>
  <c r="BF1021" i="2"/>
  <c r="T1021" i="2"/>
  <c r="R1021" i="2"/>
  <c r="P1021" i="2"/>
  <c r="BI1017" i="2"/>
  <c r="BH1017" i="2"/>
  <c r="BG1017" i="2"/>
  <c r="BF1017" i="2"/>
  <c r="T1017" i="2"/>
  <c r="R1017" i="2"/>
  <c r="P1017" i="2"/>
  <c r="BI1010" i="2"/>
  <c r="BH1010" i="2"/>
  <c r="BG1010" i="2"/>
  <c r="BF1010" i="2"/>
  <c r="T1010" i="2"/>
  <c r="R1010" i="2"/>
  <c r="P1010" i="2"/>
  <c r="BI1002" i="2"/>
  <c r="BH1002" i="2"/>
  <c r="BG1002" i="2"/>
  <c r="BF1002" i="2"/>
  <c r="T1002" i="2"/>
  <c r="R1002" i="2"/>
  <c r="P1002" i="2"/>
  <c r="BI995" i="2"/>
  <c r="BH995" i="2"/>
  <c r="BG995" i="2"/>
  <c r="BF995" i="2"/>
  <c r="T995" i="2"/>
  <c r="R995" i="2"/>
  <c r="P995" i="2"/>
  <c r="BI988" i="2"/>
  <c r="BH988" i="2"/>
  <c r="BG988" i="2"/>
  <c r="BF988" i="2"/>
  <c r="T988" i="2"/>
  <c r="R988" i="2"/>
  <c r="P988" i="2"/>
  <c r="BI981" i="2"/>
  <c r="BH981" i="2"/>
  <c r="BG981" i="2"/>
  <c r="BF981" i="2"/>
  <c r="T981" i="2"/>
  <c r="R981" i="2"/>
  <c r="P981" i="2"/>
  <c r="BI974" i="2"/>
  <c r="BH974" i="2"/>
  <c r="BG974" i="2"/>
  <c r="BF974" i="2"/>
  <c r="T974" i="2"/>
  <c r="R974" i="2"/>
  <c r="P974" i="2"/>
  <c r="BI967" i="2"/>
  <c r="BH967" i="2"/>
  <c r="BG967" i="2"/>
  <c r="BF967" i="2"/>
  <c r="T967" i="2"/>
  <c r="R967" i="2"/>
  <c r="P967" i="2"/>
  <c r="BI960" i="2"/>
  <c r="BH960" i="2"/>
  <c r="BG960" i="2"/>
  <c r="BF960" i="2"/>
  <c r="T960" i="2"/>
  <c r="R960" i="2"/>
  <c r="P960" i="2"/>
  <c r="BI952" i="2"/>
  <c r="BH952" i="2"/>
  <c r="BG952" i="2"/>
  <c r="BF952" i="2"/>
  <c r="T952" i="2"/>
  <c r="R952" i="2"/>
  <c r="P952" i="2"/>
  <c r="BI944" i="2"/>
  <c r="BH944" i="2"/>
  <c r="BG944" i="2"/>
  <c r="BF944" i="2"/>
  <c r="T944" i="2"/>
  <c r="R944" i="2"/>
  <c r="P944" i="2"/>
  <c r="BI937" i="2"/>
  <c r="BH937" i="2"/>
  <c r="BG937" i="2"/>
  <c r="BF937" i="2"/>
  <c r="T937" i="2"/>
  <c r="R937" i="2"/>
  <c r="P937" i="2"/>
  <c r="BI930" i="2"/>
  <c r="BH930" i="2"/>
  <c r="BG930" i="2"/>
  <c r="BF930" i="2"/>
  <c r="T930" i="2"/>
  <c r="R930" i="2"/>
  <c r="P930" i="2"/>
  <c r="BI923" i="2"/>
  <c r="BH923" i="2"/>
  <c r="BG923" i="2"/>
  <c r="BF923" i="2"/>
  <c r="T923" i="2"/>
  <c r="R923" i="2"/>
  <c r="P923" i="2"/>
  <c r="BI915" i="2"/>
  <c r="BH915" i="2"/>
  <c r="BG915" i="2"/>
  <c r="BF915" i="2"/>
  <c r="T915" i="2"/>
  <c r="R915" i="2"/>
  <c r="P915" i="2"/>
  <c r="BI907" i="2"/>
  <c r="BH907" i="2"/>
  <c r="BG907" i="2"/>
  <c r="BF907" i="2"/>
  <c r="T907" i="2"/>
  <c r="R907" i="2"/>
  <c r="P907" i="2"/>
  <c r="BI900" i="2"/>
  <c r="BH900" i="2"/>
  <c r="BG900" i="2"/>
  <c r="BF900" i="2"/>
  <c r="T900" i="2"/>
  <c r="R900" i="2"/>
  <c r="P900" i="2"/>
  <c r="BI893" i="2"/>
  <c r="BH893" i="2"/>
  <c r="BG893" i="2"/>
  <c r="BF893" i="2"/>
  <c r="T893" i="2"/>
  <c r="R893" i="2"/>
  <c r="P893" i="2"/>
  <c r="BI886" i="2"/>
  <c r="BH886" i="2"/>
  <c r="BG886" i="2"/>
  <c r="BF886" i="2"/>
  <c r="T886" i="2"/>
  <c r="R886" i="2"/>
  <c r="P886" i="2"/>
  <c r="BI878" i="2"/>
  <c r="BH878" i="2"/>
  <c r="BG878" i="2"/>
  <c r="BF878" i="2"/>
  <c r="T878" i="2"/>
  <c r="R878" i="2"/>
  <c r="P878" i="2"/>
  <c r="BI870" i="2"/>
  <c r="BH870" i="2"/>
  <c r="BG870" i="2"/>
  <c r="BF870" i="2"/>
  <c r="T870" i="2"/>
  <c r="R870" i="2"/>
  <c r="P870" i="2"/>
  <c r="BI863" i="2"/>
  <c r="BH863" i="2"/>
  <c r="BG863" i="2"/>
  <c r="BF863" i="2"/>
  <c r="T863" i="2"/>
  <c r="R863" i="2"/>
  <c r="P863" i="2"/>
  <c r="BI855" i="2"/>
  <c r="BH855" i="2"/>
  <c r="BG855" i="2"/>
  <c r="BF855" i="2"/>
  <c r="T855" i="2"/>
  <c r="R855" i="2"/>
  <c r="P855" i="2"/>
  <c r="BI851" i="2"/>
  <c r="BH851" i="2"/>
  <c r="BG851" i="2"/>
  <c r="BF851" i="2"/>
  <c r="T851" i="2"/>
  <c r="R851" i="2"/>
  <c r="P851" i="2"/>
  <c r="BI847" i="2"/>
  <c r="BH847" i="2"/>
  <c r="BG847" i="2"/>
  <c r="BF847" i="2"/>
  <c r="T847" i="2"/>
  <c r="R847" i="2"/>
  <c r="P847" i="2"/>
  <c r="BI839" i="2"/>
  <c r="BH839" i="2"/>
  <c r="BG839" i="2"/>
  <c r="BF839" i="2"/>
  <c r="T839" i="2"/>
  <c r="R839" i="2"/>
  <c r="P839" i="2"/>
  <c r="BI831" i="2"/>
  <c r="BH831" i="2"/>
  <c r="BG831" i="2"/>
  <c r="BF831" i="2"/>
  <c r="T831" i="2"/>
  <c r="R831" i="2"/>
  <c r="P831" i="2"/>
  <c r="BI823" i="2"/>
  <c r="BH823" i="2"/>
  <c r="BG823" i="2"/>
  <c r="BF823" i="2"/>
  <c r="T823" i="2"/>
  <c r="R823" i="2"/>
  <c r="P823" i="2"/>
  <c r="BI819" i="2"/>
  <c r="BH819" i="2"/>
  <c r="BG819" i="2"/>
  <c r="BF819" i="2"/>
  <c r="T819" i="2"/>
  <c r="R819" i="2"/>
  <c r="P819" i="2"/>
  <c r="BI814" i="2"/>
  <c r="BH814" i="2"/>
  <c r="BG814" i="2"/>
  <c r="BF814" i="2"/>
  <c r="T814" i="2"/>
  <c r="R814" i="2"/>
  <c r="P814" i="2"/>
  <c r="BI806" i="2"/>
  <c r="BH806" i="2"/>
  <c r="BG806" i="2"/>
  <c r="BF806" i="2"/>
  <c r="T806" i="2"/>
  <c r="R806" i="2"/>
  <c r="P806" i="2"/>
  <c r="BI796" i="2"/>
  <c r="BH796" i="2"/>
  <c r="BG796" i="2"/>
  <c r="BF796" i="2"/>
  <c r="T796" i="2"/>
  <c r="R796" i="2"/>
  <c r="P796" i="2"/>
  <c r="BI786" i="2"/>
  <c r="BH786" i="2"/>
  <c r="BG786" i="2"/>
  <c r="BF786" i="2"/>
  <c r="T786" i="2"/>
  <c r="R786" i="2"/>
  <c r="P786" i="2"/>
  <c r="BI782" i="2"/>
  <c r="BH782" i="2"/>
  <c r="BG782" i="2"/>
  <c r="BF782" i="2"/>
  <c r="T782" i="2"/>
  <c r="R782" i="2"/>
  <c r="P782" i="2"/>
  <c r="BI778" i="2"/>
  <c r="BH778" i="2"/>
  <c r="BG778" i="2"/>
  <c r="BF778" i="2"/>
  <c r="T778" i="2"/>
  <c r="R778" i="2"/>
  <c r="P778" i="2"/>
  <c r="BI770" i="2"/>
  <c r="BH770" i="2"/>
  <c r="BG770" i="2"/>
  <c r="BF770" i="2"/>
  <c r="T770" i="2"/>
  <c r="R770" i="2"/>
  <c r="P770" i="2"/>
  <c r="BI766" i="2"/>
  <c r="BH766" i="2"/>
  <c r="BG766" i="2"/>
  <c r="BF766" i="2"/>
  <c r="T766" i="2"/>
  <c r="R766" i="2"/>
  <c r="P766" i="2"/>
  <c r="BI761" i="2"/>
  <c r="BH761" i="2"/>
  <c r="BG761" i="2"/>
  <c r="BF761" i="2"/>
  <c r="T761" i="2"/>
  <c r="R761" i="2"/>
  <c r="P761" i="2"/>
  <c r="BI753" i="2"/>
  <c r="BH753" i="2"/>
  <c r="BG753" i="2"/>
  <c r="BF753" i="2"/>
  <c r="T753" i="2"/>
  <c r="R753" i="2"/>
  <c r="P753" i="2"/>
  <c r="BI748" i="2"/>
  <c r="BH748" i="2"/>
  <c r="BG748" i="2"/>
  <c r="BF748" i="2"/>
  <c r="T748" i="2"/>
  <c r="R748" i="2"/>
  <c r="P748" i="2"/>
  <c r="BI743" i="2"/>
  <c r="BH743" i="2"/>
  <c r="BG743" i="2"/>
  <c r="BF743" i="2"/>
  <c r="T743" i="2"/>
  <c r="R743" i="2"/>
  <c r="P743" i="2"/>
  <c r="BI739" i="2"/>
  <c r="BH739" i="2"/>
  <c r="BG739" i="2"/>
  <c r="BF739" i="2"/>
  <c r="T739" i="2"/>
  <c r="R739" i="2"/>
  <c r="P739" i="2"/>
  <c r="BI734" i="2"/>
  <c r="BH734" i="2"/>
  <c r="BG734" i="2"/>
  <c r="BF734" i="2"/>
  <c r="T734" i="2"/>
  <c r="R734" i="2"/>
  <c r="P734" i="2"/>
  <c r="BI730" i="2"/>
  <c r="BH730" i="2"/>
  <c r="BG730" i="2"/>
  <c r="BF730" i="2"/>
  <c r="T730" i="2"/>
  <c r="R730" i="2"/>
  <c r="P730" i="2"/>
  <c r="BI725" i="2"/>
  <c r="BH725" i="2"/>
  <c r="BG725" i="2"/>
  <c r="BF725" i="2"/>
  <c r="T725" i="2"/>
  <c r="R725" i="2"/>
  <c r="P725" i="2"/>
  <c r="BI720" i="2"/>
  <c r="BH720" i="2"/>
  <c r="BG720" i="2"/>
  <c r="BF720" i="2"/>
  <c r="T720" i="2"/>
  <c r="R720" i="2"/>
  <c r="P720" i="2"/>
  <c r="BI715" i="2"/>
  <c r="BH715" i="2"/>
  <c r="BG715" i="2"/>
  <c r="BF715" i="2"/>
  <c r="T715" i="2"/>
  <c r="R715" i="2"/>
  <c r="P715" i="2"/>
  <c r="BI701" i="2"/>
  <c r="BH701" i="2"/>
  <c r="BG701" i="2"/>
  <c r="BF701" i="2"/>
  <c r="T701" i="2"/>
  <c r="R701" i="2"/>
  <c r="P701" i="2"/>
  <c r="BI695" i="2"/>
  <c r="BH695" i="2"/>
  <c r="BG695" i="2"/>
  <c r="BF695" i="2"/>
  <c r="T695" i="2"/>
  <c r="R695" i="2"/>
  <c r="P695" i="2"/>
  <c r="BI682" i="2"/>
  <c r="BH682" i="2"/>
  <c r="BG682" i="2"/>
  <c r="BF682" i="2"/>
  <c r="T682" i="2"/>
  <c r="R682" i="2"/>
  <c r="P682" i="2"/>
  <c r="BI669" i="2"/>
  <c r="BH669" i="2"/>
  <c r="BG669" i="2"/>
  <c r="BF669" i="2"/>
  <c r="T669" i="2"/>
  <c r="R669" i="2"/>
  <c r="P669" i="2"/>
  <c r="BI664" i="2"/>
  <c r="BH664" i="2"/>
  <c r="BG664" i="2"/>
  <c r="BF664" i="2"/>
  <c r="T664" i="2"/>
  <c r="R664" i="2"/>
  <c r="P664" i="2"/>
  <c r="BI658" i="2"/>
  <c r="BH658" i="2"/>
  <c r="BG658" i="2"/>
  <c r="BF658" i="2"/>
  <c r="T658" i="2"/>
  <c r="R658" i="2"/>
  <c r="P658" i="2"/>
  <c r="BI654" i="2"/>
  <c r="BH654" i="2"/>
  <c r="BG654" i="2"/>
  <c r="BF654" i="2"/>
  <c r="T654" i="2"/>
  <c r="R654" i="2"/>
  <c r="P654" i="2"/>
  <c r="BI649" i="2"/>
  <c r="BH649" i="2"/>
  <c r="BG649" i="2"/>
  <c r="BF649" i="2"/>
  <c r="T649" i="2"/>
  <c r="R649" i="2"/>
  <c r="P649" i="2"/>
  <c r="BI645" i="2"/>
  <c r="BH645" i="2"/>
  <c r="BG645" i="2"/>
  <c r="BF645" i="2"/>
  <c r="T645" i="2"/>
  <c r="R645" i="2"/>
  <c r="P645" i="2"/>
  <c r="BI641" i="2"/>
  <c r="BH641" i="2"/>
  <c r="BG641" i="2"/>
  <c r="BF641" i="2"/>
  <c r="T641" i="2"/>
  <c r="R641" i="2"/>
  <c r="P641" i="2"/>
  <c r="BI637" i="2"/>
  <c r="BH637" i="2"/>
  <c r="BG637" i="2"/>
  <c r="BF637" i="2"/>
  <c r="T637" i="2"/>
  <c r="R637" i="2"/>
  <c r="P637" i="2"/>
  <c r="BI633" i="2"/>
  <c r="BH633" i="2"/>
  <c r="BG633" i="2"/>
  <c r="BF633" i="2"/>
  <c r="T633" i="2"/>
  <c r="R633" i="2"/>
  <c r="P633" i="2"/>
  <c r="BI629" i="2"/>
  <c r="BH629" i="2"/>
  <c r="BG629" i="2"/>
  <c r="BF629" i="2"/>
  <c r="T629" i="2"/>
  <c r="R629" i="2"/>
  <c r="P629" i="2"/>
  <c r="BI625" i="2"/>
  <c r="BH625" i="2"/>
  <c r="BG625" i="2"/>
  <c r="BF625" i="2"/>
  <c r="T625" i="2"/>
  <c r="R625" i="2"/>
  <c r="P625" i="2"/>
  <c r="BI611" i="2"/>
  <c r="BH611" i="2"/>
  <c r="BG611" i="2"/>
  <c r="BF611" i="2"/>
  <c r="T611" i="2"/>
  <c r="R611" i="2"/>
  <c r="P611" i="2"/>
  <c r="BI606" i="2"/>
  <c r="BH606" i="2"/>
  <c r="BG606" i="2"/>
  <c r="BF606" i="2"/>
  <c r="T606" i="2"/>
  <c r="R606" i="2"/>
  <c r="P606" i="2"/>
  <c r="BI600" i="2"/>
  <c r="BH600" i="2"/>
  <c r="BG600" i="2"/>
  <c r="BF600" i="2"/>
  <c r="T600" i="2"/>
  <c r="R600" i="2"/>
  <c r="P600" i="2"/>
  <c r="BI595" i="2"/>
  <c r="BH595" i="2"/>
  <c r="BG595" i="2"/>
  <c r="BF595" i="2"/>
  <c r="T595" i="2"/>
  <c r="R595" i="2"/>
  <c r="P595" i="2"/>
  <c r="BI591" i="2"/>
  <c r="BH591" i="2"/>
  <c r="BG591" i="2"/>
  <c r="BF591" i="2"/>
  <c r="T591" i="2"/>
  <c r="R591" i="2"/>
  <c r="P591" i="2"/>
  <c r="BI586" i="2"/>
  <c r="BH586" i="2"/>
  <c r="BG586" i="2"/>
  <c r="BF586" i="2"/>
  <c r="T586" i="2"/>
  <c r="R586" i="2"/>
  <c r="P586" i="2"/>
  <c r="BI580" i="2"/>
  <c r="BH580" i="2"/>
  <c r="BG580" i="2"/>
  <c r="BF580" i="2"/>
  <c r="T580" i="2"/>
  <c r="R580" i="2"/>
  <c r="P580" i="2"/>
  <c r="BI575" i="2"/>
  <c r="BH575" i="2"/>
  <c r="BG575" i="2"/>
  <c r="BF575" i="2"/>
  <c r="T575" i="2"/>
  <c r="R575" i="2"/>
  <c r="P575" i="2"/>
  <c r="BI570" i="2"/>
  <c r="BH570" i="2"/>
  <c r="BG570" i="2"/>
  <c r="BF570" i="2"/>
  <c r="T570" i="2"/>
  <c r="R570" i="2"/>
  <c r="P570" i="2"/>
  <c r="BI565" i="2"/>
  <c r="BH565" i="2"/>
  <c r="BG565" i="2"/>
  <c r="BF565" i="2"/>
  <c r="T565" i="2"/>
  <c r="R565" i="2"/>
  <c r="P565" i="2"/>
  <c r="BI557" i="2"/>
  <c r="BH557" i="2"/>
  <c r="BG557" i="2"/>
  <c r="BF557" i="2"/>
  <c r="T557" i="2"/>
  <c r="R557" i="2"/>
  <c r="P557" i="2"/>
  <c r="BI553" i="2"/>
  <c r="BH553" i="2"/>
  <c r="BG553" i="2"/>
  <c r="BF553" i="2"/>
  <c r="T553" i="2"/>
  <c r="R553" i="2"/>
  <c r="P553" i="2"/>
  <c r="BI548" i="2"/>
  <c r="BH548" i="2"/>
  <c r="BG548" i="2"/>
  <c r="BF548" i="2"/>
  <c r="T548" i="2"/>
  <c r="R548" i="2"/>
  <c r="P548" i="2"/>
  <c r="BI540" i="2"/>
  <c r="BH540" i="2"/>
  <c r="BG540" i="2"/>
  <c r="BF540" i="2"/>
  <c r="T540" i="2"/>
  <c r="R540" i="2"/>
  <c r="P540" i="2"/>
  <c r="BI532" i="2"/>
  <c r="BH532" i="2"/>
  <c r="BG532" i="2"/>
  <c r="BF532" i="2"/>
  <c r="T532" i="2"/>
  <c r="R532" i="2"/>
  <c r="P532" i="2"/>
  <c r="BI524" i="2"/>
  <c r="BH524" i="2"/>
  <c r="BG524" i="2"/>
  <c r="BF524" i="2"/>
  <c r="T524" i="2"/>
  <c r="R524" i="2"/>
  <c r="P524" i="2"/>
  <c r="BI516" i="2"/>
  <c r="BH516" i="2"/>
  <c r="BG516" i="2"/>
  <c r="BF516" i="2"/>
  <c r="T516" i="2"/>
  <c r="R516" i="2"/>
  <c r="P516" i="2"/>
  <c r="BI511" i="2"/>
  <c r="BH511" i="2"/>
  <c r="BG511" i="2"/>
  <c r="BF511" i="2"/>
  <c r="T511" i="2"/>
  <c r="R511" i="2"/>
  <c r="P511" i="2"/>
  <c r="BI505" i="2"/>
  <c r="BH505" i="2"/>
  <c r="BG505" i="2"/>
  <c r="BF505" i="2"/>
  <c r="T505" i="2"/>
  <c r="R505" i="2"/>
  <c r="P505" i="2"/>
  <c r="BI500" i="2"/>
  <c r="BH500" i="2"/>
  <c r="BG500" i="2"/>
  <c r="BF500" i="2"/>
  <c r="T500" i="2"/>
  <c r="R500" i="2"/>
  <c r="P500" i="2"/>
  <c r="BI494" i="2"/>
  <c r="BH494" i="2"/>
  <c r="BG494" i="2"/>
  <c r="BF494" i="2"/>
  <c r="T494" i="2"/>
  <c r="R494" i="2"/>
  <c r="P494" i="2"/>
  <c r="BI490" i="2"/>
  <c r="BH490" i="2"/>
  <c r="BG490" i="2"/>
  <c r="BF490" i="2"/>
  <c r="T490" i="2"/>
  <c r="R490" i="2"/>
  <c r="P490" i="2"/>
  <c r="BI485" i="2"/>
  <c r="BH485" i="2"/>
  <c r="BG485" i="2"/>
  <c r="BF485" i="2"/>
  <c r="T485" i="2"/>
  <c r="R485" i="2"/>
  <c r="P485" i="2"/>
  <c r="BI481" i="2"/>
  <c r="BH481" i="2"/>
  <c r="BG481" i="2"/>
  <c r="BF481" i="2"/>
  <c r="T481" i="2"/>
  <c r="R481" i="2"/>
  <c r="P481" i="2"/>
  <c r="BI476" i="2"/>
  <c r="BH476" i="2"/>
  <c r="BG476" i="2"/>
  <c r="BF476" i="2"/>
  <c r="T476" i="2"/>
  <c r="R476" i="2"/>
  <c r="P476" i="2"/>
  <c r="BI471" i="2"/>
  <c r="BH471" i="2"/>
  <c r="BG471" i="2"/>
  <c r="BF471" i="2"/>
  <c r="T471" i="2"/>
  <c r="R471" i="2"/>
  <c r="P471" i="2"/>
  <c r="BI465" i="2"/>
  <c r="BH465" i="2"/>
  <c r="BG465" i="2"/>
  <c r="BF465" i="2"/>
  <c r="T465" i="2"/>
  <c r="R465" i="2"/>
  <c r="P465" i="2"/>
  <c r="BI462" i="2"/>
  <c r="BH462" i="2"/>
  <c r="BG462" i="2"/>
  <c r="BF462" i="2"/>
  <c r="T462" i="2"/>
  <c r="R462" i="2"/>
  <c r="P462" i="2"/>
  <c r="BI458" i="2"/>
  <c r="BH458" i="2"/>
  <c r="BG458" i="2"/>
  <c r="BF458" i="2"/>
  <c r="T458" i="2"/>
  <c r="R458" i="2"/>
  <c r="P458" i="2"/>
  <c r="BI453" i="2"/>
  <c r="BH453" i="2"/>
  <c r="BG453" i="2"/>
  <c r="BF453" i="2"/>
  <c r="T453" i="2"/>
  <c r="R453" i="2"/>
  <c r="P453" i="2"/>
  <c r="BI447" i="2"/>
  <c r="BH447" i="2"/>
  <c r="BG447" i="2"/>
  <c r="BF447" i="2"/>
  <c r="T447" i="2"/>
  <c r="R447" i="2"/>
  <c r="P447" i="2"/>
  <c r="BI439" i="2"/>
  <c r="BH439" i="2"/>
  <c r="BG439" i="2"/>
  <c r="BF439" i="2"/>
  <c r="T439" i="2"/>
  <c r="R439" i="2"/>
  <c r="P439" i="2"/>
  <c r="BI433" i="2"/>
  <c r="BH433" i="2"/>
  <c r="BG433" i="2"/>
  <c r="BF433" i="2"/>
  <c r="T433" i="2"/>
  <c r="R433" i="2"/>
  <c r="P433" i="2"/>
  <c r="BI427" i="2"/>
  <c r="BH427" i="2"/>
  <c r="BG427" i="2"/>
  <c r="BF427" i="2"/>
  <c r="T427" i="2"/>
  <c r="R427" i="2"/>
  <c r="P427" i="2"/>
  <c r="BI421" i="2"/>
  <c r="BH421" i="2"/>
  <c r="BG421" i="2"/>
  <c r="BF421" i="2"/>
  <c r="T421" i="2"/>
  <c r="R421" i="2"/>
  <c r="P421" i="2"/>
  <c r="BI415" i="2"/>
  <c r="BH415" i="2"/>
  <c r="BG415" i="2"/>
  <c r="BF415" i="2"/>
  <c r="T415" i="2"/>
  <c r="R415" i="2"/>
  <c r="P415" i="2"/>
  <c r="BI406" i="2"/>
  <c r="BH406" i="2"/>
  <c r="BG406" i="2"/>
  <c r="BF406" i="2"/>
  <c r="T406" i="2"/>
  <c r="R406" i="2"/>
  <c r="P406" i="2"/>
  <c r="BI398" i="2"/>
  <c r="BH398" i="2"/>
  <c r="BG398" i="2"/>
  <c r="BF398" i="2"/>
  <c r="T398" i="2"/>
  <c r="R398" i="2"/>
  <c r="P398" i="2"/>
  <c r="BI391" i="2"/>
  <c r="BH391" i="2"/>
  <c r="BG391" i="2"/>
  <c r="BF391" i="2"/>
  <c r="T391" i="2"/>
  <c r="R391" i="2"/>
  <c r="P391" i="2"/>
  <c r="BI383" i="2"/>
  <c r="BH383" i="2"/>
  <c r="BG383" i="2"/>
  <c r="BF383" i="2"/>
  <c r="T383" i="2"/>
  <c r="R383" i="2"/>
  <c r="P383" i="2"/>
  <c r="BI376" i="2"/>
  <c r="BH376" i="2"/>
  <c r="BG376" i="2"/>
  <c r="BF376" i="2"/>
  <c r="T376" i="2"/>
  <c r="R376" i="2"/>
  <c r="P376" i="2"/>
  <c r="BI368" i="2"/>
  <c r="BH368" i="2"/>
  <c r="BG368" i="2"/>
  <c r="BF368" i="2"/>
  <c r="T368" i="2"/>
  <c r="R368" i="2"/>
  <c r="P368" i="2"/>
  <c r="BI364" i="2"/>
  <c r="BH364" i="2"/>
  <c r="BG364" i="2"/>
  <c r="BF364" i="2"/>
  <c r="T364" i="2"/>
  <c r="R364" i="2"/>
  <c r="P364" i="2"/>
  <c r="BI354" i="2"/>
  <c r="BH354" i="2"/>
  <c r="BG354" i="2"/>
  <c r="BF354" i="2"/>
  <c r="T354" i="2"/>
  <c r="R354" i="2"/>
  <c r="P354" i="2"/>
  <c r="BI350" i="2"/>
  <c r="BH350" i="2"/>
  <c r="BG350" i="2"/>
  <c r="BF350" i="2"/>
  <c r="T350" i="2"/>
  <c r="T349" i="2"/>
  <c r="R350" i="2"/>
  <c r="R349" i="2" s="1"/>
  <c r="P350" i="2"/>
  <c r="P349" i="2" s="1"/>
  <c r="BI344" i="2"/>
  <c r="BH344" i="2"/>
  <c r="BG344" i="2"/>
  <c r="BF344" i="2"/>
  <c r="T344" i="2"/>
  <c r="R344" i="2"/>
  <c r="P344" i="2"/>
  <c r="BI339" i="2"/>
  <c r="BH339" i="2"/>
  <c r="BG339" i="2"/>
  <c r="BF339" i="2"/>
  <c r="T339" i="2"/>
  <c r="R339" i="2"/>
  <c r="P339" i="2"/>
  <c r="BI331" i="2"/>
  <c r="BH331" i="2"/>
  <c r="BG331" i="2"/>
  <c r="BF331" i="2"/>
  <c r="T331" i="2"/>
  <c r="R331" i="2"/>
  <c r="P331" i="2"/>
  <c r="BI322" i="2"/>
  <c r="BH322" i="2"/>
  <c r="BG322" i="2"/>
  <c r="BF322" i="2"/>
  <c r="T322" i="2"/>
  <c r="R322" i="2"/>
  <c r="P322" i="2"/>
  <c r="BI314" i="2"/>
  <c r="BH314" i="2"/>
  <c r="BG314" i="2"/>
  <c r="BF314" i="2"/>
  <c r="T314" i="2"/>
  <c r="R314" i="2"/>
  <c r="P314" i="2"/>
  <c r="BI292" i="2"/>
  <c r="BH292" i="2"/>
  <c r="BG292" i="2"/>
  <c r="BF292" i="2"/>
  <c r="T292" i="2"/>
  <c r="R292" i="2"/>
  <c r="P292" i="2"/>
  <c r="BI271" i="2"/>
  <c r="BH271" i="2"/>
  <c r="BG271" i="2"/>
  <c r="BF271" i="2"/>
  <c r="T271" i="2"/>
  <c r="R271" i="2"/>
  <c r="P271" i="2"/>
  <c r="BI261" i="2"/>
  <c r="BH261" i="2"/>
  <c r="BG261" i="2"/>
  <c r="BF261" i="2"/>
  <c r="T261" i="2"/>
  <c r="R261" i="2"/>
  <c r="P261" i="2"/>
  <c r="BI253" i="2"/>
  <c r="BH253" i="2"/>
  <c r="BG253" i="2"/>
  <c r="BF253" i="2"/>
  <c r="T253" i="2"/>
  <c r="R253" i="2"/>
  <c r="P253" i="2"/>
  <c r="BI245" i="2"/>
  <c r="BH245" i="2"/>
  <c r="BG245" i="2"/>
  <c r="BF245" i="2"/>
  <c r="T245" i="2"/>
  <c r="R245" i="2"/>
  <c r="P245" i="2"/>
  <c r="BI237" i="2"/>
  <c r="BH237" i="2"/>
  <c r="BG237" i="2"/>
  <c r="BF237" i="2"/>
  <c r="T237" i="2"/>
  <c r="R237" i="2"/>
  <c r="P237" i="2"/>
  <c r="BI228" i="2"/>
  <c r="BH228" i="2"/>
  <c r="BG228" i="2"/>
  <c r="BF228" i="2"/>
  <c r="T228" i="2"/>
  <c r="R228" i="2"/>
  <c r="P228" i="2"/>
  <c r="BI223" i="2"/>
  <c r="BH223" i="2"/>
  <c r="BG223" i="2"/>
  <c r="BF223" i="2"/>
  <c r="T223" i="2"/>
  <c r="R223" i="2"/>
  <c r="P223" i="2"/>
  <c r="BI218" i="2"/>
  <c r="BH218" i="2"/>
  <c r="BG218" i="2"/>
  <c r="BF218" i="2"/>
  <c r="T218" i="2"/>
  <c r="R218" i="2"/>
  <c r="P218" i="2"/>
  <c r="BI196" i="2"/>
  <c r="BH196" i="2"/>
  <c r="BG196" i="2"/>
  <c r="BF196" i="2"/>
  <c r="T196" i="2"/>
  <c r="R196" i="2"/>
  <c r="P196" i="2"/>
  <c r="BI175" i="2"/>
  <c r="BH175" i="2"/>
  <c r="BG175" i="2"/>
  <c r="BF175" i="2"/>
  <c r="T175" i="2"/>
  <c r="R175" i="2"/>
  <c r="P175" i="2"/>
  <c r="BI170" i="2"/>
  <c r="BH170" i="2"/>
  <c r="BG170" i="2"/>
  <c r="BF170" i="2"/>
  <c r="T170" i="2"/>
  <c r="R170" i="2"/>
  <c r="P170" i="2"/>
  <c r="BI165" i="2"/>
  <c r="BH165" i="2"/>
  <c r="BG165" i="2"/>
  <c r="BF165" i="2"/>
  <c r="T165" i="2"/>
  <c r="R165" i="2"/>
  <c r="P165" i="2"/>
  <c r="BI161" i="2"/>
  <c r="BH161" i="2"/>
  <c r="BG161" i="2"/>
  <c r="BF161" i="2"/>
  <c r="T161" i="2"/>
  <c r="R161" i="2"/>
  <c r="P161" i="2"/>
  <c r="BI156" i="2"/>
  <c r="BH156" i="2"/>
  <c r="BG156" i="2"/>
  <c r="BF156" i="2"/>
  <c r="T156" i="2"/>
  <c r="R156" i="2"/>
  <c r="P156" i="2"/>
  <c r="BI151" i="2"/>
  <c r="BH151" i="2"/>
  <c r="BG151" i="2"/>
  <c r="BF151" i="2"/>
  <c r="T151" i="2"/>
  <c r="R151" i="2"/>
  <c r="P151" i="2"/>
  <c r="BI146" i="2"/>
  <c r="BH146" i="2"/>
  <c r="BG146" i="2"/>
  <c r="BF146" i="2"/>
  <c r="T146" i="2"/>
  <c r="R146" i="2"/>
  <c r="P146" i="2"/>
  <c r="BI141" i="2"/>
  <c r="BH141" i="2"/>
  <c r="BG141" i="2"/>
  <c r="BF141" i="2"/>
  <c r="T141" i="2"/>
  <c r="R141" i="2"/>
  <c r="P141" i="2"/>
  <c r="BI136" i="2"/>
  <c r="BH136" i="2"/>
  <c r="BG136" i="2"/>
  <c r="BF136" i="2"/>
  <c r="T136" i="2"/>
  <c r="R136" i="2"/>
  <c r="P136" i="2"/>
  <c r="BI131" i="2"/>
  <c r="BH131" i="2"/>
  <c r="BG131" i="2"/>
  <c r="BF131" i="2"/>
  <c r="T131" i="2"/>
  <c r="R131" i="2"/>
  <c r="P131" i="2"/>
  <c r="BI126" i="2"/>
  <c r="BH126" i="2"/>
  <c r="BG126" i="2"/>
  <c r="BF126" i="2"/>
  <c r="T126" i="2"/>
  <c r="R126" i="2"/>
  <c r="P126" i="2"/>
  <c r="BI121" i="2"/>
  <c r="BH121" i="2"/>
  <c r="BG121" i="2"/>
  <c r="BF121" i="2"/>
  <c r="T121" i="2"/>
  <c r="R121" i="2"/>
  <c r="P121" i="2"/>
  <c r="BI117" i="2"/>
  <c r="BH117" i="2"/>
  <c r="BG117" i="2"/>
  <c r="BF117" i="2"/>
  <c r="T117" i="2"/>
  <c r="R117" i="2"/>
  <c r="P117" i="2"/>
  <c r="BI112" i="2"/>
  <c r="BH112" i="2"/>
  <c r="BG112" i="2"/>
  <c r="BF112" i="2"/>
  <c r="T112" i="2"/>
  <c r="R112" i="2"/>
  <c r="P112" i="2"/>
  <c r="BI107" i="2"/>
  <c r="BH107" i="2"/>
  <c r="BG107" i="2"/>
  <c r="BF107" i="2"/>
  <c r="T107" i="2"/>
  <c r="R107" i="2"/>
  <c r="P107" i="2"/>
  <c r="BI102" i="2"/>
  <c r="F37" i="2" s="1"/>
  <c r="BH102" i="2"/>
  <c r="BG102" i="2"/>
  <c r="BF102" i="2"/>
  <c r="F34" i="2" s="1"/>
  <c r="T102" i="2"/>
  <c r="R102" i="2"/>
  <c r="P102" i="2"/>
  <c r="BI97" i="2"/>
  <c r="BH97" i="2"/>
  <c r="BG97" i="2"/>
  <c r="BF97" i="2"/>
  <c r="T97" i="2"/>
  <c r="R97" i="2"/>
  <c r="P97" i="2"/>
  <c r="J91" i="2"/>
  <c r="J90" i="2"/>
  <c r="F90" i="2"/>
  <c r="F88" i="2"/>
  <c r="E86" i="2"/>
  <c r="J55" i="2"/>
  <c r="J54" i="2"/>
  <c r="F54" i="2"/>
  <c r="F52" i="2"/>
  <c r="E50" i="2"/>
  <c r="J18" i="2"/>
  <c r="E18" i="2"/>
  <c r="F55" i="2"/>
  <c r="J17" i="2"/>
  <c r="J12" i="2"/>
  <c r="J88" i="2" s="1"/>
  <c r="E7" i="2"/>
  <c r="E84" i="2"/>
  <c r="L50" i="1"/>
  <c r="AM50" i="1"/>
  <c r="AM49" i="1"/>
  <c r="L49" i="1"/>
  <c r="AM47" i="1"/>
  <c r="L47" i="1"/>
  <c r="L45" i="1"/>
  <c r="L44" i="1"/>
  <c r="BK734" i="2"/>
  <c r="J107" i="4"/>
  <c r="J1493" i="2"/>
  <c r="J1120" i="2"/>
  <c r="BK633" i="2"/>
  <c r="J1459" i="2"/>
  <c r="BK1078" i="2"/>
  <c r="J1420" i="2"/>
  <c r="BK121" i="2"/>
  <c r="J725" i="2"/>
  <c r="BK1619" i="2"/>
  <c r="BK109" i="3"/>
  <c r="J462" i="2"/>
  <c r="J664" i="2"/>
  <c r="J327" i="3"/>
  <c r="BK1105" i="2"/>
  <c r="J490" i="2"/>
  <c r="BK1708" i="2"/>
  <c r="J806" i="2"/>
  <c r="BK1156" i="2"/>
  <c r="J893" i="2"/>
  <c r="J175" i="2"/>
  <c r="J92" i="4"/>
  <c r="BK1591" i="2"/>
  <c r="J715" i="2"/>
  <c r="J127" i="4"/>
  <c r="J1326" i="2"/>
  <c r="J398" i="2"/>
  <c r="BK142" i="4"/>
  <c r="BK196" i="2"/>
  <c r="J870" i="2"/>
  <c r="BK175" i="2"/>
  <c r="BK1433" i="2"/>
  <c r="BK870" i="2"/>
  <c r="J823" i="2"/>
  <c r="BK302" i="3"/>
  <c r="J1315" i="2"/>
  <c r="J1061" i="2"/>
  <c r="BK553" i="2"/>
  <c r="BK458" i="2"/>
  <c r="J1468" i="2"/>
  <c r="BK720" i="2"/>
  <c r="J350" i="2"/>
  <c r="BK1196" i="2"/>
  <c r="BK595" i="2"/>
  <c r="BK900" i="2"/>
  <c r="J132" i="4"/>
  <c r="BK1028" i="2"/>
  <c r="BK1455" i="2"/>
  <c r="BK930" i="2"/>
  <c r="J124" i="3"/>
  <c r="BK748" i="2"/>
  <c r="J1288" i="2"/>
  <c r="BK253" i="2"/>
  <c r="BK1046" i="2"/>
  <c r="BK988" i="2"/>
  <c r="BK1321" i="2"/>
  <c r="J847" i="2"/>
  <c r="J952" i="2"/>
  <c r="BK246" i="3"/>
  <c r="J210" i="3"/>
  <c r="J923" i="2"/>
  <c r="J270" i="3"/>
  <c r="BK1692" i="2"/>
  <c r="J1161" i="2"/>
  <c r="J505" i="2"/>
  <c r="J148" i="4"/>
  <c r="J1038" i="2"/>
  <c r="J1438" i="2"/>
  <c r="BK637" i="2"/>
  <c r="J553" i="2"/>
  <c r="BK1266" i="2"/>
  <c r="J453" i="2"/>
  <c r="J1578" i="2"/>
  <c r="BK1237" i="2"/>
  <c r="BK1131" i="2"/>
  <c r="J97" i="2"/>
  <c r="J1141" i="2"/>
  <c r="J761" i="2"/>
  <c r="J439" i="2"/>
  <c r="J102" i="2"/>
  <c r="J915" i="2"/>
  <c r="BK625" i="2"/>
  <c r="J766" i="2"/>
  <c r="BK494" i="2"/>
  <c r="J315" i="3"/>
  <c r="J302" i="3"/>
  <c r="J164" i="3"/>
  <c r="J192" i="3"/>
  <c r="BK148" i="4"/>
  <c r="BK97" i="4"/>
  <c r="BK1443" i="2"/>
  <c r="J1604" i="2"/>
  <c r="BK1338" i="2"/>
  <c r="J1156" i="2"/>
  <c r="J944" i="2"/>
  <c r="BK743" i="2"/>
  <c r="J223" i="2"/>
  <c r="BK1114" i="2"/>
  <c r="BK937" i="2"/>
  <c r="J481" i="2"/>
  <c r="BK131" i="2"/>
  <c r="BK1033" i="2"/>
  <c r="BK664" i="2"/>
  <c r="BK331" i="2"/>
  <c r="J570" i="2"/>
  <c r="BK258" i="3"/>
  <c r="J226" i="3"/>
  <c r="BK276" i="3"/>
  <c r="BK398" i="2"/>
  <c r="J1708" i="2"/>
  <c r="J658" i="2"/>
  <c r="J180" i="3"/>
  <c r="BK406" i="2"/>
  <c r="BK1250" i="2"/>
  <c r="J1258" i="2"/>
  <c r="J591" i="2"/>
  <c r="BK170" i="2"/>
  <c r="J778" i="2"/>
  <c r="J137" i="4"/>
  <c r="J292" i="2"/>
  <c r="BK1232" i="2"/>
  <c r="BK952" i="2"/>
  <c r="J314" i="2"/>
  <c r="BK1350" i="2"/>
  <c r="BK1094" i="2"/>
  <c r="J121" i="2"/>
  <c r="J146" i="2"/>
  <c r="BK786" i="2"/>
  <c r="BK327" i="3"/>
  <c r="BK1631" i="2"/>
  <c r="J1171" i="2"/>
  <c r="BK715" i="2"/>
  <c r="BK1468" i="2"/>
  <c r="BK1552" i="2"/>
  <c r="J540" i="2"/>
  <c r="J136" i="2"/>
  <c r="BK289" i="3"/>
  <c r="BK344" i="2"/>
  <c r="BK1604" i="2"/>
  <c r="J839" i="2"/>
  <c r="BK1712" i="2"/>
  <c r="BK831" i="2"/>
  <c r="BK511" i="2"/>
  <c r="J1002" i="2"/>
  <c r="J264" i="3"/>
  <c r="BK453" i="2"/>
  <c r="J1212" i="2"/>
  <c r="BK586" i="2"/>
  <c r="BK907" i="2"/>
  <c r="BK192" i="3"/>
  <c r="J1108" i="2"/>
  <c r="BK1493" i="2"/>
  <c r="J575" i="2"/>
  <c r="BK144" i="3"/>
  <c r="J261" i="2"/>
  <c r="BK580" i="2"/>
  <c r="BK1392" i="2"/>
  <c r="BK1532" i="2"/>
  <c r="BK1667" i="2"/>
  <c r="J447" i="2"/>
  <c r="J246" i="3"/>
  <c r="BK245" i="2"/>
  <c r="BK383" i="2"/>
  <c r="J173" i="3"/>
  <c r="J296" i="3"/>
  <c r="J1643" i="2"/>
  <c r="J565" i="2"/>
  <c r="BK1293" i="2"/>
  <c r="BK770" i="2"/>
  <c r="BK210" i="3"/>
  <c r="J1237" i="2"/>
  <c r="BK658" i="2"/>
  <c r="J1321" i="2"/>
  <c r="J1383" i="2"/>
  <c r="J233" i="3"/>
  <c r="J1278" i="2"/>
  <c r="J557" i="2"/>
  <c r="J271" i="2"/>
  <c r="BK591" i="2"/>
  <c r="J161" i="2"/>
  <c r="J743" i="2"/>
  <c r="J1175" i="2"/>
  <c r="J1517" i="2"/>
  <c r="BK356" i="3"/>
  <c r="BK1481" i="2"/>
  <c r="BK739" i="2"/>
  <c r="BK129" i="3"/>
  <c r="J427" i="2"/>
  <c r="J276" i="3"/>
  <c r="J1485" i="2"/>
  <c r="BK814" i="2"/>
  <c r="BK239" i="3"/>
  <c r="J104" i="3"/>
  <c r="J786" i="2"/>
  <c r="BK223" i="2"/>
  <c r="J1053" i="2"/>
  <c r="J251" i="3"/>
  <c r="J1190" i="2"/>
  <c r="J1565" i="2"/>
  <c r="BK1315" i="2"/>
  <c r="J170" i="2"/>
  <c r="BK1420" i="2"/>
  <c r="BK156" i="2"/>
  <c r="J580" i="2"/>
  <c r="BK1108" i="2"/>
  <c r="J331" i="2"/>
  <c r="BK753" i="2"/>
  <c r="J204" i="3"/>
  <c r="J1283" i="2"/>
  <c r="BK1698" i="2"/>
  <c r="BK823" i="2"/>
  <c r="BK1509" i="2"/>
  <c r="BK161" i="2"/>
  <c r="J97" i="4"/>
  <c r="J1619" i="2"/>
  <c r="BK1021" i="2"/>
  <c r="BK462" i="2"/>
  <c r="J1131" i="2"/>
  <c r="J1088" i="2"/>
  <c r="J102" i="4"/>
  <c r="J796" i="2"/>
  <c r="J1196" i="2"/>
  <c r="BK350" i="2"/>
  <c r="BK960" i="2"/>
  <c r="BK1120" i="2"/>
  <c r="J967" i="2"/>
  <c r="J118" i="4"/>
  <c r="J1667" i="2"/>
  <c r="BK725" i="2"/>
  <c r="BK292" i="2"/>
  <c r="J1392" i="2"/>
  <c r="J339" i="2"/>
  <c r="BK944" i="2"/>
  <c r="BK730" i="2"/>
  <c r="J158" i="3"/>
  <c r="J1100" i="2"/>
  <c r="BK421" i="2"/>
  <c r="BK1383" i="2"/>
  <c r="J1228" i="2"/>
  <c r="J1151" i="2"/>
  <c r="BK1578" i="2"/>
  <c r="BK1397" i="2"/>
  <c r="J930" i="2"/>
  <c r="J734" i="2"/>
  <c r="BK427" i="2"/>
  <c r="BK796" i="2"/>
  <c r="BK481" i="2"/>
  <c r="BK851" i="2"/>
  <c r="J695" i="2"/>
  <c r="J165" i="2"/>
  <c r="J217" i="3"/>
  <c r="BK309" i="3"/>
  <c r="J148" i="3"/>
  <c r="BK99" i="3"/>
  <c r="BK132" i="4"/>
  <c r="J1679" i="2"/>
  <c r="J1481" i="2"/>
  <c r="BK1274" i="2"/>
  <c r="BK1388" i="2"/>
  <c r="BK1524" i="2"/>
  <c r="BK1288" i="2"/>
  <c r="BK1068" i="2"/>
  <c r="BK819" i="2"/>
  <c r="BK570" i="2"/>
  <c r="J1692" i="2"/>
  <c r="BK1161" i="2"/>
  <c r="BK778" i="2"/>
  <c r="BK368" i="2"/>
  <c r="J1068" i="2"/>
  <c r="J819" i="2"/>
  <c r="BK806" i="2"/>
  <c r="J669" i="2"/>
  <c r="J141" i="2"/>
  <c r="BK315" i="3"/>
  <c r="J129" i="3"/>
  <c r="BK114" i="3"/>
  <c r="BK137" i="4"/>
  <c r="J1388" i="2"/>
  <c r="J516" i="2"/>
  <c r="J344" i="2"/>
  <c r="J109" i="3"/>
  <c r="J322" i="2"/>
  <c r="BK1379" i="2"/>
  <c r="BK1610" i="2"/>
  <c r="J974" i="2"/>
  <c r="BK465" i="2"/>
  <c r="BK140" i="3"/>
  <c r="BK1720" i="2"/>
  <c r="BK1302" i="2"/>
  <c r="J654" i="2"/>
  <c r="BK1473" i="2"/>
  <c r="BK923" i="2"/>
  <c r="BK1459" i="2"/>
  <c r="J421" i="2"/>
  <c r="BK261" i="2"/>
  <c r="J144" i="3"/>
  <c r="J1540" i="2"/>
  <c r="BK1017" i="2"/>
  <c r="BK322" i="2"/>
  <c r="BK1412" i="2"/>
  <c r="BK967" i="2"/>
  <c r="BK471" i="2"/>
  <c r="BK863" i="2"/>
  <c r="BK164" i="3"/>
  <c r="J1698" i="2"/>
  <c r="J1524" i="2"/>
  <c r="J851" i="2"/>
  <c r="BK97" i="2"/>
  <c r="BK995" i="2"/>
  <c r="J1631" i="2"/>
  <c r="BK1463" i="2"/>
  <c r="BK1171" i="2"/>
  <c r="J391" i="2"/>
  <c r="BK1401" i="2"/>
  <c r="J1297" i="2"/>
  <c r="J1185" i="2"/>
  <c r="J465" i="2"/>
  <c r="BK1540" i="2"/>
  <c r="BK1258" i="2"/>
  <c r="J863" i="2"/>
  <c r="J485" i="2"/>
  <c r="J196" i="2"/>
  <c r="BK1082" i="2"/>
  <c r="BK641" i="2"/>
  <c r="BK354" i="2"/>
  <c r="J739" i="2"/>
  <c r="BK439" i="2"/>
  <c r="BK270" i="3"/>
  <c r="BK251" i="3"/>
  <c r="BK204" i="3"/>
  <c r="BK124" i="3"/>
  <c r="BK119" i="3"/>
  <c r="BK87" i="4"/>
  <c r="BK122" i="4"/>
  <c r="J1427" i="2"/>
  <c r="J1433" i="2"/>
  <c r="J1302" i="2"/>
  <c r="BK1655" i="2"/>
  <c r="J1375" i="2"/>
  <c r="J1250" i="2"/>
  <c r="BK1025" i="2"/>
  <c r="BK761" i="2"/>
  <c r="BK516" i="2"/>
  <c r="J1552" i="2"/>
  <c r="BK1447" i="2"/>
  <c r="J1025" i="2"/>
  <c r="J586" i="2"/>
  <c r="BK165" i="2"/>
  <c r="BK981" i="2"/>
  <c r="BK557" i="2"/>
  <c r="BK855" i="2"/>
  <c r="BK218" i="2"/>
  <c r="BK296" i="3"/>
  <c r="BK198" i="3"/>
  <c r="J140" i="3"/>
  <c r="J258" i="3"/>
  <c r="J142" i="4"/>
  <c r="BK271" i="2"/>
  <c r="J151" i="2"/>
  <c r="BK1326" i="2"/>
  <c r="BK1212" i="2"/>
  <c r="BK1146" i="2"/>
  <c r="BK1643" i="2"/>
  <c r="J1477" i="2"/>
  <c r="J960" i="2"/>
  <c r="BK565" i="2"/>
  <c r="J364" i="2"/>
  <c r="J1046" i="2"/>
  <c r="J730" i="2"/>
  <c r="J406" i="2"/>
  <c r="J900" i="2"/>
  <c r="J649" i="2"/>
  <c r="J117" i="2"/>
  <c r="BK341" i="3"/>
  <c r="J198" i="3"/>
  <c r="BK134" i="3"/>
  <c r="J119" i="3"/>
  <c r="J122" i="4"/>
  <c r="J368" i="2"/>
  <c r="BK141" i="2"/>
  <c r="J1401" i="2"/>
  <c r="BK1716" i="2"/>
  <c r="J1463" i="2"/>
  <c r="J1266" i="2"/>
  <c r="BK1088" i="2"/>
  <c r="J886" i="2"/>
  <c r="J611" i="2"/>
  <c r="BK485" i="2"/>
  <c r="BK1485" i="2"/>
  <c r="BK1228" i="2"/>
  <c r="BK886" i="2"/>
  <c r="BK433" i="2"/>
  <c r="BK1136" i="2"/>
  <c r="BK629" i="2"/>
  <c r="J748" i="2"/>
  <c r="J532" i="2"/>
  <c r="J371" i="3"/>
  <c r="BK148" i="3"/>
  <c r="J114" i="3"/>
  <c r="J94" i="3"/>
  <c r="BK107" i="4"/>
  <c r="BK1451" i="2"/>
  <c r="BK1073" i="2"/>
  <c r="J107" i="2"/>
  <c r="BK118" i="4"/>
  <c r="J218" i="2"/>
  <c r="BK102" i="2"/>
  <c r="J1166" i="2"/>
  <c r="J1350" i="2"/>
  <c r="BK645" i="2"/>
  <c r="J1655" i="2"/>
  <c r="J937" i="2"/>
  <c r="BK146" i="2"/>
  <c r="BK226" i="3"/>
  <c r="J1455" i="2"/>
  <c r="BK1175" i="2"/>
  <c r="BK606" i="2"/>
  <c r="J1473" i="2"/>
  <c r="J494" i="2"/>
  <c r="BK974" i="2"/>
  <c r="BK649" i="2"/>
  <c r="J606" i="2"/>
  <c r="J113" i="4"/>
  <c r="J1365" i="2"/>
  <c r="BK847" i="2"/>
  <c r="BK600" i="2"/>
  <c r="BK117" i="2"/>
  <c r="J1146" i="2"/>
  <c r="J112" i="2"/>
  <c r="BK1126" i="2"/>
  <c r="BK1141" i="2"/>
  <c r="J131" i="2"/>
  <c r="J99" i="3"/>
  <c r="BK415" i="2"/>
  <c r="BK113" i="4"/>
  <c r="BK1100" i="2"/>
  <c r="J1179" i="2"/>
  <c r="BK1061" i="2"/>
  <c r="J228" i="2"/>
  <c r="J289" i="3"/>
  <c r="BK654" i="2"/>
  <c r="J511" i="2"/>
  <c r="J855" i="2"/>
  <c r="J814" i="2"/>
  <c r="J383" i="2"/>
  <c r="J625" i="2"/>
  <c r="BK1278" i="2"/>
  <c r="J633" i="2"/>
  <c r="J309" i="3"/>
  <c r="BK782" i="2"/>
  <c r="BK1242" i="2"/>
  <c r="BK136" i="2"/>
  <c r="J1451" i="2"/>
  <c r="BK532" i="2"/>
  <c r="J753" i="2"/>
  <c r="J341" i="3"/>
  <c r="J645" i="2"/>
  <c r="BK476" i="2"/>
  <c r="J524" i="2"/>
  <c r="J356" i="3"/>
  <c r="BK107" i="2"/>
  <c r="J782" i="2"/>
  <c r="BK701" i="2"/>
  <c r="J1716" i="2"/>
  <c r="J1379" i="2"/>
  <c r="BK1166" i="2"/>
  <c r="J1126" i="2"/>
  <c r="J245" i="2"/>
  <c r="BK371" i="3"/>
  <c r="J283" i="3"/>
  <c r="J878" i="2"/>
  <c r="BK1185" i="2"/>
  <c r="BK1179" i="2"/>
  <c r="J641" i="2"/>
  <c r="BK1365" i="2"/>
  <c r="BK102" i="4"/>
  <c r="BK391" i="2"/>
  <c r="J1073" i="2"/>
  <c r="BK1517" i="2"/>
  <c r="J995" i="2"/>
  <c r="BK104" i="3"/>
  <c r="J1010" i="2"/>
  <c r="J1591" i="2"/>
  <c r="J1412" i="2"/>
  <c r="BK237" i="2"/>
  <c r="BK878" i="2"/>
  <c r="BK264" i="3"/>
  <c r="J1370" i="2"/>
  <c r="J433" i="2"/>
  <c r="BK1358" i="2"/>
  <c r="BK839" i="2"/>
  <c r="BK1297" i="2"/>
  <c r="BK1283" i="2"/>
  <c r="BK1151" i="2"/>
  <c r="J1712" i="2"/>
  <c r="J1358" i="2"/>
  <c r="BK1190" i="2"/>
  <c r="BK505" i="2"/>
  <c r="J1509" i="2"/>
  <c r="J1720" i="2"/>
  <c r="BK893" i="2"/>
  <c r="BK173" i="3"/>
  <c r="BK1370" i="2"/>
  <c r="BK228" i="2"/>
  <c r="BK1038" i="2"/>
  <c r="J1105" i="2"/>
  <c r="BK94" i="3"/>
  <c r="J988" i="2"/>
  <c r="BK1427" i="2"/>
  <c r="J1017" i="2"/>
  <c r="J239" i="3"/>
  <c r="J1021" i="2"/>
  <c r="J1443" i="2"/>
  <c r="J682" i="2"/>
  <c r="J770" i="2"/>
  <c r="J1610" i="2"/>
  <c r="J1274" i="2"/>
  <c r="BK695" i="2"/>
  <c r="J126" i="2"/>
  <c r="BK1204" i="2"/>
  <c r="BK1565" i="2"/>
  <c r="J637" i="2"/>
  <c r="J415" i="2"/>
  <c r="BK217" i="3"/>
  <c r="J1501" i="2"/>
  <c r="J1078" i="2"/>
  <c r="BK540" i="2"/>
  <c r="J1397" i="2"/>
  <c r="J1447" i="2"/>
  <c r="J629" i="2"/>
  <c r="J1242" i="2"/>
  <c r="BK151" i="2"/>
  <c r="BK339" i="2"/>
  <c r="BK1501" i="2"/>
  <c r="BK1002" i="2"/>
  <c r="J595" i="2"/>
  <c r="J1204" i="2"/>
  <c r="BK1307" i="2"/>
  <c r="J354" i="2"/>
  <c r="J500" i="2"/>
  <c r="BK158" i="3"/>
  <c r="J1136" i="2"/>
  <c r="J237" i="2"/>
  <c r="J1033" i="2"/>
  <c r="BK92" i="4"/>
  <c r="J720" i="2"/>
  <c r="J156" i="2"/>
  <c r="BK1489" i="2"/>
  <c r="BK1477" i="2"/>
  <c r="J471" i="2"/>
  <c r="BK112" i="2"/>
  <c r="BK500" i="2"/>
  <c r="J1406" i="2"/>
  <c r="J134" i="3"/>
  <c r="BK376" i="2"/>
  <c r="J253" i="2"/>
  <c r="J1489" i="2"/>
  <c r="J831" i="2"/>
  <c r="BK364" i="2"/>
  <c r="J1293" i="2"/>
  <c r="BK575" i="2"/>
  <c r="BK1375" i="2"/>
  <c r="BK669" i="2"/>
  <c r="J1338" i="2"/>
  <c r="J701" i="2"/>
  <c r="J376" i="2"/>
  <c r="BK1679" i="2"/>
  <c r="BK1010" i="2"/>
  <c r="J1028" i="2"/>
  <c r="BK766" i="2"/>
  <c r="BK180" i="3"/>
  <c r="J1307" i="2"/>
  <c r="J1082" i="2"/>
  <c r="BK126" i="2"/>
  <c r="BK524" i="2"/>
  <c r="J548" i="2"/>
  <c r="J321" i="3"/>
  <c r="BK233" i="3"/>
  <c r="J87" i="4"/>
  <c r="BK1406" i="2"/>
  <c r="J981" i="2"/>
  <c r="J458" i="2"/>
  <c r="BK548" i="2"/>
  <c r="J476" i="2"/>
  <c r="BK321" i="3"/>
  <c r="BK1053" i="2"/>
  <c r="J1532" i="2"/>
  <c r="BK1438" i="2"/>
  <c r="BK490" i="2"/>
  <c r="AS55" i="1"/>
  <c r="J1232" i="2"/>
  <c r="J907" i="2"/>
  <c r="J1114" i="2"/>
  <c r="BK447" i="2"/>
  <c r="BK682" i="2"/>
  <c r="J1094" i="2"/>
  <c r="J600" i="2"/>
  <c r="BK915" i="2"/>
  <c r="BK127" i="4"/>
  <c r="BK611" i="2"/>
  <c r="BK283" i="3"/>
  <c r="BK314" i="2"/>
  <c r="R86" i="4" l="1"/>
  <c r="P585" i="2"/>
  <c r="T585" i="2"/>
  <c r="R1426" i="2"/>
  <c r="BK585" i="2"/>
  <c r="J585" i="2"/>
  <c r="J69" i="2"/>
  <c r="P1426" i="2"/>
  <c r="R585" i="2"/>
  <c r="BK1426" i="2"/>
  <c r="T1426" i="2"/>
  <c r="R1707" i="2"/>
  <c r="BK93" i="3"/>
  <c r="J93" i="3"/>
  <c r="J65" i="3"/>
  <c r="R163" i="3"/>
  <c r="T96" i="2"/>
  <c r="BK270" i="2"/>
  <c r="J270" i="2"/>
  <c r="J63" i="2"/>
  <c r="BK353" i="2"/>
  <c r="J353" i="2"/>
  <c r="J66" i="2"/>
  <c r="T414" i="2"/>
  <c r="R1195" i="2"/>
  <c r="T1539" i="2"/>
  <c r="R93" i="3"/>
  <c r="P163" i="3"/>
  <c r="P326" i="3"/>
  <c r="P245" i="3"/>
  <c r="P96" i="2"/>
  <c r="P270" i="2"/>
  <c r="P217" i="2"/>
  <c r="R353" i="2"/>
  <c r="R352" i="2"/>
  <c r="R414" i="2"/>
  <c r="T1195" i="2"/>
  <c r="P1539" i="2"/>
  <c r="T1707" i="2"/>
  <c r="R96" i="2"/>
  <c r="T270" i="2"/>
  <c r="T217" i="2"/>
  <c r="T353" i="2"/>
  <c r="T352" i="2"/>
  <c r="BK414" i="2"/>
  <c r="J414" i="2"/>
  <c r="J68" i="2"/>
  <c r="BK1195" i="2"/>
  <c r="J1195" i="2"/>
  <c r="J70" i="2"/>
  <c r="R1539" i="2"/>
  <c r="R1425" i="2"/>
  <c r="BK1707" i="2"/>
  <c r="J1707" i="2"/>
  <c r="J74" i="2"/>
  <c r="P93" i="3"/>
  <c r="BK163" i="3"/>
  <c r="J163" i="3"/>
  <c r="J66" i="3"/>
  <c r="BK326" i="3"/>
  <c r="J326" i="3" s="1"/>
  <c r="J68" i="3" s="1"/>
  <c r="T326" i="3"/>
  <c r="T245" i="3"/>
  <c r="BK86" i="4"/>
  <c r="J86" i="4"/>
  <c r="J61" i="4"/>
  <c r="T86" i="4"/>
  <c r="P112" i="4"/>
  <c r="T112" i="4"/>
  <c r="R131" i="4"/>
  <c r="BK96" i="2"/>
  <c r="J96" i="2" s="1"/>
  <c r="J61" i="2" s="1"/>
  <c r="R270" i="2"/>
  <c r="R217" i="2"/>
  <c r="P353" i="2"/>
  <c r="P352" i="2"/>
  <c r="P414" i="2"/>
  <c r="P1195" i="2"/>
  <c r="BK1539" i="2"/>
  <c r="J1539" i="2"/>
  <c r="J73" i="2" s="1"/>
  <c r="P1707" i="2"/>
  <c r="T93" i="3"/>
  <c r="T163" i="3"/>
  <c r="R326" i="3"/>
  <c r="R245" i="3"/>
  <c r="P86" i="4"/>
  <c r="BK112" i="4"/>
  <c r="J112" i="4"/>
  <c r="J62" i="4"/>
  <c r="R112" i="4"/>
  <c r="R85" i="4"/>
  <c r="R84" i="4"/>
  <c r="BK131" i="4"/>
  <c r="J131" i="4"/>
  <c r="J63" i="4"/>
  <c r="P131" i="4"/>
  <c r="T131" i="4"/>
  <c r="BK217" i="2"/>
  <c r="J217" i="2"/>
  <c r="J62" i="2" s="1"/>
  <c r="BK349" i="2"/>
  <c r="J349" i="2"/>
  <c r="J64" i="2"/>
  <c r="BK370" i="3"/>
  <c r="J370" i="3"/>
  <c r="J69" i="3"/>
  <c r="BK147" i="4"/>
  <c r="J147" i="4"/>
  <c r="J64" i="4"/>
  <c r="E74" i="4"/>
  <c r="BE102" i="4"/>
  <c r="BE107" i="4"/>
  <c r="BE92" i="4"/>
  <c r="F55" i="4"/>
  <c r="J78" i="4"/>
  <c r="BE87" i="4"/>
  <c r="BE122" i="4"/>
  <c r="BE132" i="4"/>
  <c r="BE118" i="4"/>
  <c r="BE142" i="4"/>
  <c r="BE148" i="4"/>
  <c r="BE97" i="4"/>
  <c r="BE113" i="4"/>
  <c r="BE127" i="4"/>
  <c r="BE137" i="4"/>
  <c r="BK352" i="2"/>
  <c r="J352" i="2"/>
  <c r="J65" i="2"/>
  <c r="J56" i="3"/>
  <c r="E79" i="3"/>
  <c r="BE94" i="3"/>
  <c r="BE99" i="3"/>
  <c r="BE104" i="3"/>
  <c r="J1426" i="2"/>
  <c r="J72" i="2"/>
  <c r="F88" i="3"/>
  <c r="BE114" i="3"/>
  <c r="BE124" i="3"/>
  <c r="BE198" i="3"/>
  <c r="BE192" i="3"/>
  <c r="BE204" i="3"/>
  <c r="BE226" i="3"/>
  <c r="BE246" i="3"/>
  <c r="BE264" i="3"/>
  <c r="BE270" i="3"/>
  <c r="BE283" i="3"/>
  <c r="BE302" i="3"/>
  <c r="BE109" i="3"/>
  <c r="BE119" i="3"/>
  <c r="BE129" i="3"/>
  <c r="BE134" i="3"/>
  <c r="BE140" i="3"/>
  <c r="BE144" i="3"/>
  <c r="BE148" i="3"/>
  <c r="BE158" i="3"/>
  <c r="BE164" i="3"/>
  <c r="BE173" i="3"/>
  <c r="BE251" i="3"/>
  <c r="BE258" i="3"/>
  <c r="BE276" i="3"/>
  <c r="BE289" i="3"/>
  <c r="BE341" i="3"/>
  <c r="BE356" i="3"/>
  <c r="BE371" i="3"/>
  <c r="BE217" i="3"/>
  <c r="BE233" i="3"/>
  <c r="BE239" i="3"/>
  <c r="BE296" i="3"/>
  <c r="BE315" i="3"/>
  <c r="BE327" i="3"/>
  <c r="BE180" i="3"/>
  <c r="BE210" i="3"/>
  <c r="BE309" i="3"/>
  <c r="BE321" i="3"/>
  <c r="BE102" i="2"/>
  <c r="BE112" i="2"/>
  <c r="BE141" i="2"/>
  <c r="BE146" i="2"/>
  <c r="BE151" i="2"/>
  <c r="BE196" i="2"/>
  <c r="BE223" i="2"/>
  <c r="BE117" i="2"/>
  <c r="BE131" i="2"/>
  <c r="BE165" i="2"/>
  <c r="BE331" i="2"/>
  <c r="BE462" i="2"/>
  <c r="BE485" i="2"/>
  <c r="BE669" i="2"/>
  <c r="BE819" i="2"/>
  <c r="BE524" i="2"/>
  <c r="BE575" i="2"/>
  <c r="BE600" i="2"/>
  <c r="BE645" i="2"/>
  <c r="BE682" i="2"/>
  <c r="BE720" i="2"/>
  <c r="BE796" i="2"/>
  <c r="BE863" i="2"/>
  <c r="BE878" i="2"/>
  <c r="BE907" i="2"/>
  <c r="BE893" i="2"/>
  <c r="BE923" i="2"/>
  <c r="BE930" i="2"/>
  <c r="BE944" i="2"/>
  <c r="BE995" i="2"/>
  <c r="BE228" i="2"/>
  <c r="BE237" i="2"/>
  <c r="BE344" i="2"/>
  <c r="BE364" i="2"/>
  <c r="BE471" i="2"/>
  <c r="BE505" i="2"/>
  <c r="BE548" i="2"/>
  <c r="BE553" i="2"/>
  <c r="BE570" i="2"/>
  <c r="BE586" i="2"/>
  <c r="BE595" i="2"/>
  <c r="BE606" i="2"/>
  <c r="BE611" i="2"/>
  <c r="BE734" i="2"/>
  <c r="BE814" i="2"/>
  <c r="BE823" i="2"/>
  <c r="BE851" i="2"/>
  <c r="BE855" i="2"/>
  <c r="BE886" i="2"/>
  <c r="BE900" i="2"/>
  <c r="BE974" i="2"/>
  <c r="BE1010" i="2"/>
  <c r="BE1021" i="2"/>
  <c r="BE1061" i="2"/>
  <c r="BE1068" i="2"/>
  <c r="BE1088" i="2"/>
  <c r="BE1094" i="2"/>
  <c r="BE1100" i="2"/>
  <c r="BE1108" i="2"/>
  <c r="F91" i="2"/>
  <c r="BE136" i="2"/>
  <c r="BE156" i="2"/>
  <c r="BE175" i="2"/>
  <c r="BE245" i="2"/>
  <c r="BE376" i="2"/>
  <c r="BE391" i="2"/>
  <c r="BE406" i="2"/>
  <c r="BE421" i="2"/>
  <c r="BE427" i="2"/>
  <c r="BE433" i="2"/>
  <c r="BE447" i="2"/>
  <c r="BE453" i="2"/>
  <c r="BE476" i="2"/>
  <c r="BE494" i="2"/>
  <c r="BE540" i="2"/>
  <c r="BE580" i="2"/>
  <c r="BE637" i="2"/>
  <c r="BE715" i="2"/>
  <c r="BE753" i="2"/>
  <c r="BE870" i="2"/>
  <c r="BE967" i="2"/>
  <c r="BE988" i="2"/>
  <c r="BE1025" i="2"/>
  <c r="BE1028" i="2"/>
  <c r="BE1073" i="2"/>
  <c r="BE1078" i="2"/>
  <c r="BE1190" i="2"/>
  <c r="BE1212" i="2"/>
  <c r="BE1250" i="2"/>
  <c r="BE1350" i="2"/>
  <c r="BE1370" i="2"/>
  <c r="BE1379" i="2"/>
  <c r="BE1392" i="2"/>
  <c r="BE1443" i="2"/>
  <c r="BE1468" i="2"/>
  <c r="BE1485" i="2"/>
  <c r="BE1501" i="2"/>
  <c r="BE1517" i="2"/>
  <c r="BE1591" i="2"/>
  <c r="BE1610" i="2"/>
  <c r="BE1667" i="2"/>
  <c r="BE1679" i="2"/>
  <c r="J52" i="2"/>
  <c r="BE126" i="2"/>
  <c r="BE261" i="2"/>
  <c r="BE292" i="2"/>
  <c r="BE322" i="2"/>
  <c r="BE500" i="2"/>
  <c r="BE516" i="2"/>
  <c r="BE557" i="2"/>
  <c r="BE565" i="2"/>
  <c r="BE633" i="2"/>
  <c r="BE641" i="2"/>
  <c r="BE654" i="2"/>
  <c r="BE695" i="2"/>
  <c r="BE725" i="2"/>
  <c r="BE730" i="2"/>
  <c r="BE739" i="2"/>
  <c r="BE743" i="2"/>
  <c r="BE748" i="2"/>
  <c r="BE761" i="2"/>
  <c r="BE766" i="2"/>
  <c r="BE770" i="2"/>
  <c r="BE778" i="2"/>
  <c r="BE786" i="2"/>
  <c r="BE806" i="2"/>
  <c r="BE915" i="2"/>
  <c r="BE937" i="2"/>
  <c r="BE1053" i="2"/>
  <c r="BE1105" i="2"/>
  <c r="BE1141" i="2"/>
  <c r="BE1151" i="2"/>
  <c r="BE1156" i="2"/>
  <c r="BE1175" i="2"/>
  <c r="BE1228" i="2"/>
  <c r="BE1232" i="2"/>
  <c r="BE1266" i="2"/>
  <c r="BE1288" i="2"/>
  <c r="BE1365" i="2"/>
  <c r="BE1383" i="2"/>
  <c r="BE1401" i="2"/>
  <c r="BE1438" i="2"/>
  <c r="BE1459" i="2"/>
  <c r="BE1565" i="2"/>
  <c r="BE1619" i="2"/>
  <c r="BE1643" i="2"/>
  <c r="BE1692" i="2"/>
  <c r="BE1321" i="2"/>
  <c r="BE1433" i="2"/>
  <c r="BE1161" i="2"/>
  <c r="BE1166" i="2"/>
  <c r="BE1171" i="2"/>
  <c r="BE1326" i="2"/>
  <c r="BE1338" i="2"/>
  <c r="BE1388" i="2"/>
  <c r="BE1397" i="2"/>
  <c r="BE1420" i="2"/>
  <c r="BE1427" i="2"/>
  <c r="BE1451" i="2"/>
  <c r="BE1455" i="2"/>
  <c r="BE1481" i="2"/>
  <c r="BE107" i="2"/>
  <c r="BE170" i="2"/>
  <c r="BE218" i="2"/>
  <c r="BE271" i="2"/>
  <c r="BE339" i="2"/>
  <c r="BE354" i="2"/>
  <c r="BE383" i="2"/>
  <c r="BE398" i="2"/>
  <c r="BE458" i="2"/>
  <c r="BE481" i="2"/>
  <c r="BE511" i="2"/>
  <c r="BE532" i="2"/>
  <c r="BE591" i="2"/>
  <c r="BE625" i="2"/>
  <c r="BE629" i="2"/>
  <c r="BE649" i="2"/>
  <c r="BE664" i="2"/>
  <c r="BE782" i="2"/>
  <c r="BE839" i="2"/>
  <c r="BE960" i="2"/>
  <c r="BE1033" i="2"/>
  <c r="BE1046" i="2"/>
  <c r="BE1120" i="2"/>
  <c r="BE1131" i="2"/>
  <c r="BE1136" i="2"/>
  <c r="BE1146" i="2"/>
  <c r="BE1185" i="2"/>
  <c r="BE1237" i="2"/>
  <c r="BE1274" i="2"/>
  <c r="BE1278" i="2"/>
  <c r="BE1297" i="2"/>
  <c r="BE1307" i="2"/>
  <c r="BE1358" i="2"/>
  <c r="BE1463" i="2"/>
  <c r="BE1473" i="2"/>
  <c r="BE1477" i="2"/>
  <c r="BE1489" i="2"/>
  <c r="BE1493" i="2"/>
  <c r="BE1540" i="2"/>
  <c r="BE1552" i="2"/>
  <c r="BE1655" i="2"/>
  <c r="BE1126" i="2"/>
  <c r="BE1179" i="2"/>
  <c r="BE1204" i="2"/>
  <c r="BE1293" i="2"/>
  <c r="BE1315" i="2"/>
  <c r="BE1406" i="2"/>
  <c r="BE1447" i="2"/>
  <c r="BE1509" i="2"/>
  <c r="BE1524" i="2"/>
  <c r="BE1532" i="2"/>
  <c r="BE1578" i="2"/>
  <c r="BE1604" i="2"/>
  <c r="BE1631" i="2"/>
  <c r="BE1698" i="2"/>
  <c r="BE1708" i="2"/>
  <c r="BE1712" i="2"/>
  <c r="BE1716" i="2"/>
  <c r="BE1720" i="2"/>
  <c r="E48" i="2"/>
  <c r="BE97" i="2"/>
  <c r="BE350" i="2"/>
  <c r="BE368" i="2"/>
  <c r="BE439" i="2"/>
  <c r="BE465" i="2"/>
  <c r="BE490" i="2"/>
  <c r="BE658" i="2"/>
  <c r="BE701" i="2"/>
  <c r="BE831" i="2"/>
  <c r="BE847" i="2"/>
  <c r="BE952" i="2"/>
  <c r="BE981" i="2"/>
  <c r="BE1002" i="2"/>
  <c r="BE1017" i="2"/>
  <c r="BE1038" i="2"/>
  <c r="BE1082" i="2"/>
  <c r="BE1114" i="2"/>
  <c r="BE1196" i="2"/>
  <c r="BE1242" i="2"/>
  <c r="BE1258" i="2"/>
  <c r="BE1283" i="2"/>
  <c r="BE1302" i="2"/>
  <c r="BE1375" i="2"/>
  <c r="BE1412" i="2"/>
  <c r="BE121" i="2"/>
  <c r="BE161" i="2"/>
  <c r="BE253" i="2"/>
  <c r="BE314" i="2"/>
  <c r="BE415" i="2"/>
  <c r="BA56" i="1"/>
  <c r="BD56" i="1"/>
  <c r="F39" i="3"/>
  <c r="BD57" i="1"/>
  <c r="BD55" i="1"/>
  <c r="J36" i="3"/>
  <c r="AW57" i="1"/>
  <c r="F36" i="4"/>
  <c r="BC58" i="1"/>
  <c r="F37" i="4"/>
  <c r="BD58" i="1" s="1"/>
  <c r="F35" i="4"/>
  <c r="BB58" i="1"/>
  <c r="F34" i="4"/>
  <c r="BA58" i="1"/>
  <c r="F36" i="2"/>
  <c r="BC56" i="1"/>
  <c r="J34" i="2"/>
  <c r="AW56" i="1"/>
  <c r="J34" i="4"/>
  <c r="AW58" i="1"/>
  <c r="F37" i="3"/>
  <c r="BB57" i="1"/>
  <c r="F36" i="3"/>
  <c r="BA57" i="1"/>
  <c r="BA55" i="1"/>
  <c r="AW55" i="1"/>
  <c r="F38" i="3"/>
  <c r="BC57" i="1"/>
  <c r="F35" i="2"/>
  <c r="BB56" i="1" s="1"/>
  <c r="AS54" i="1"/>
  <c r="BK245" i="3" l="1"/>
  <c r="J245" i="3" s="1"/>
  <c r="J67" i="3" s="1"/>
  <c r="T1425" i="2"/>
  <c r="T95" i="2"/>
  <c r="R413" i="2"/>
  <c r="P1425" i="2"/>
  <c r="BK95" i="2"/>
  <c r="BK94" i="2" s="1"/>
  <c r="J94" i="2" s="1"/>
  <c r="J59" i="2" s="1"/>
  <c r="J95" i="2"/>
  <c r="J60" i="2"/>
  <c r="T85" i="4"/>
  <c r="T84" i="4"/>
  <c r="P92" i="3"/>
  <c r="P91" i="3"/>
  <c r="AU57" i="1"/>
  <c r="P85" i="4"/>
  <c r="P84" i="4"/>
  <c r="AU58" i="1"/>
  <c r="R95" i="2"/>
  <c r="R94" i="2"/>
  <c r="T92" i="3"/>
  <c r="T91" i="3"/>
  <c r="R92" i="3"/>
  <c r="R91" i="3"/>
  <c r="BK1425" i="2"/>
  <c r="J1425" i="2"/>
  <c r="J71" i="2"/>
  <c r="P95" i="2"/>
  <c r="T413" i="2"/>
  <c r="T94" i="2"/>
  <c r="P413" i="2"/>
  <c r="BK413" i="2"/>
  <c r="J413" i="2"/>
  <c r="J67" i="2"/>
  <c r="BK92" i="3"/>
  <c r="J92" i="3"/>
  <c r="J64" i="3"/>
  <c r="BK85" i="4"/>
  <c r="J85" i="4"/>
  <c r="J60" i="4"/>
  <c r="BK91" i="3"/>
  <c r="J91" i="3"/>
  <c r="J63" i="3" s="1"/>
  <c r="BB55" i="1"/>
  <c r="AX55" i="1"/>
  <c r="F33" i="2"/>
  <c r="AZ56" i="1" s="1"/>
  <c r="F35" i="3"/>
  <c r="AZ57" i="1"/>
  <c r="J33" i="2"/>
  <c r="AV56" i="1" s="1"/>
  <c r="AT56" i="1" s="1"/>
  <c r="J35" i="3"/>
  <c r="AV57" i="1"/>
  <c r="AT57" i="1"/>
  <c r="BA54" i="1"/>
  <c r="W30" i="1"/>
  <c r="BC55" i="1"/>
  <c r="AY55" i="1"/>
  <c r="BD54" i="1"/>
  <c r="W33" i="1"/>
  <c r="F33" i="4"/>
  <c r="AZ58" i="1"/>
  <c r="J33" i="4"/>
  <c r="AV58" i="1"/>
  <c r="AT58" i="1"/>
  <c r="P94" i="2" l="1"/>
  <c r="AU56" i="1" s="1"/>
  <c r="AU55" i="1" s="1"/>
  <c r="AU54" i="1" s="1"/>
  <c r="BK84" i="4"/>
  <c r="J84" i="4"/>
  <c r="J59" i="4"/>
  <c r="AW54" i="1"/>
  <c r="AK30" i="1" s="1"/>
  <c r="BC54" i="1"/>
  <c r="W32" i="1" s="1"/>
  <c r="AZ55" i="1"/>
  <c r="J32" i="3"/>
  <c r="AG57" i="1"/>
  <c r="AN57" i="1"/>
  <c r="J30" i="2"/>
  <c r="AG56" i="1"/>
  <c r="BB54" i="1"/>
  <c r="AX54" i="1" s="1"/>
  <c r="J41" i="3" l="1"/>
  <c r="J39" i="2"/>
  <c r="AN56" i="1"/>
  <c r="AZ54" i="1"/>
  <c r="W29" i="1"/>
  <c r="AV55" i="1"/>
  <c r="AT55" i="1"/>
  <c r="AY54" i="1"/>
  <c r="W31" i="1"/>
  <c r="J30" i="4"/>
  <c r="AG58" i="1" s="1"/>
  <c r="AG54" i="1" s="1"/>
  <c r="AK26" i="1" s="1"/>
  <c r="AG55" i="1"/>
  <c r="J39" i="4" l="1"/>
  <c r="AN55" i="1"/>
  <c r="AN58" i="1"/>
  <c r="AV54" i="1"/>
  <c r="AK29" i="1"/>
  <c r="AK35" i="1"/>
  <c r="AT54" i="1" l="1"/>
  <c r="AN54" i="1"/>
</calcChain>
</file>

<file path=xl/sharedStrings.xml><?xml version="1.0" encoding="utf-8"?>
<sst xmlns="http://schemas.openxmlformats.org/spreadsheetml/2006/main" count="19972" uniqueCount="1929">
  <si>
    <t>Export Komplet</t>
  </si>
  <si>
    <t>VZ</t>
  </si>
  <si>
    <t>2.0</t>
  </si>
  <si>
    <t>ZAMOK</t>
  </si>
  <si>
    <t>False</t>
  </si>
  <si>
    <t>{ad7fa1f3-b17e-492f-a9c6-1e865717545b}</t>
  </si>
  <si>
    <t>0,01</t>
  </si>
  <si>
    <t>21</t>
  </si>
  <si>
    <t>12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</si>
  <si>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</si>
  <si>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</si>
  <si>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</si>
  <si>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</si>
  <si>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</si>
  <si>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Brno-PDPS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</si>
  <si>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</si>
  <si>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</si>
  <si>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Rozvoj dopravní telematiky v letech 2021-2027 - Stavby a rekonstrukce SSZ, část I., SSZ 7.63 Sportovní - Rybníček</t>
  </si>
  <si>
    <t>KSO:</t>
  </si>
  <si>
    <t>822 29</t>
  </si>
  <si>
    <t>CC-CZ:</t>
  </si>
  <si>
    <t>21129</t>
  </si>
  <si>
    <t>Místo:</t>
  </si>
  <si>
    <t>Brno - Ponava</t>
  </si>
  <si>
    <t>Datum:</t>
  </si>
  <si>
    <t>26. 9. 2024</t>
  </si>
  <si>
    <t>CZ-CPV:</t>
  </si>
  <si>
    <t>45316212-4</t>
  </si>
  <si>
    <t>CZ-CPA:</t>
  </si>
  <si>
    <t>42.22.22</t>
  </si>
  <si>
    <t>Zadavatel:</t>
  </si>
  <si>
    <t>IČ:</t>
  </si>
  <si>
    <t>44992785</t>
  </si>
  <si>
    <t>Statutární město Brno</t>
  </si>
  <si>
    <t>DIČ:</t>
  </si>
  <si>
    <t>CZ44992785</t>
  </si>
  <si>
    <t>Uchazeč:</t>
  </si>
  <si>
    <t>Vyplň údaj</t>
  </si>
  <si>
    <t>Projektant:</t>
  </si>
  <si>
    <t>11941707</t>
  </si>
  <si>
    <t>PK SSZ Obrdlík, s.r.o.</t>
  </si>
  <si>
    <t>CZ11941707</t>
  </si>
  <si>
    <t>True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</si>
  <si>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</si>
  <si>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</si>
  <si>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</si>
  <si>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</si>
  <si>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</si>
  <si>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</si>
  <si>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</si>
  <si>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</si>
  <si>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</si>
  <si>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</si>
  <si>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</si>
  <si>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</si>
  <si>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</si>
  <si>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</si>
  <si>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</si>
  <si>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</si>
  <si>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</si>
  <si>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</si>
  <si>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</si>
  <si>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</si>
  <si>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</si>
  <si>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</si>
  <si>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</si>
  <si>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</si>
  <si>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</si>
  <si>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</si>
  <si>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</si>
  <si>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</si>
  <si>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</si>
  <si>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</si>
  <si>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</si>
  <si>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</si>
  <si>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</si>
  <si>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</si>
  <si>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</si>
  <si>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</si>
  <si>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/>
  </si>
  <si>
    <t>D</t>
  </si>
  <si>
    <t>0</t>
  </si>
  <si>
    <t>###NOIMPORT###</t>
  </si>
  <si>
    <t>IMPORT</t>
  </si>
  <si>
    <t>{00000000-0000-0000-0000-000000000000}</t>
  </si>
  <si>
    <t>PS401</t>
  </si>
  <si>
    <t>SSZ 7.63 Sportovní - Rybníček (přechod)</t>
  </si>
  <si>
    <t>PRO</t>
  </si>
  <si>
    <t>1</t>
  </si>
  <si>
    <t>{771eebb9-1f22-4566-b6e0-e1e07c73c44a}</t>
  </si>
  <si>
    <t>2</t>
  </si>
  <si>
    <t>/</t>
  </si>
  <si>
    <t>Soupis</t>
  </si>
  <si>
    <t>###NOINSERT###</t>
  </si>
  <si>
    <t>PS401.1</t>
  </si>
  <si>
    <t>SSZ 7.63 Sportovní - Rybníček (přechod) - stavební úpravy</t>
  </si>
  <si>
    <t>{e0fb6ea8-15fd-4504-8585-0c56c0b05059}</t>
  </si>
  <si>
    <t>VRN</t>
  </si>
  <si>
    <t>Vedlejší a ostatní náklady</t>
  </si>
  <si>
    <t>VON</t>
  </si>
  <si>
    <t>{f536372d-775c-4657-bd34-3b2fd862fe72}</t>
  </si>
  <si>
    <t>KRYCÍ LIST SOUPISU PRACÍ</t>
  </si>
  <si>
    <t>Objekt:</t>
  </si>
  <si>
    <t>PS401 - SSZ 7.63 Sportovní - Rybníček (přechod)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</si>
  <si>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</si>
  <si>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</si>
  <si>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</si>
  <si>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</si>
  <si>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</si>
  <si>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</si>
  <si>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9 - Ostatní konstrukce a práce, bourání</t>
  </si>
  <si>
    <t xml:space="preserve">      997 - Přesun sutě</t>
  </si>
  <si>
    <t xml:space="preserve">      998 - Přesun hmot</t>
  </si>
  <si>
    <t>PSV - Práce a dodávky PSV</t>
  </si>
  <si>
    <t xml:space="preserve">    742 - Elektroinstalace - slaboproud</t>
  </si>
  <si>
    <t>M - Práce a dodávky M</t>
  </si>
  <si>
    <t xml:space="preserve">    21-M - Elektromontáže</t>
  </si>
  <si>
    <t xml:space="preserve">    22-M - Montáže sděl. a zabezp. zařízení</t>
  </si>
  <si>
    <t xml:space="preserve">    46-M - Zemní práce při extr.mont.pracích</t>
  </si>
  <si>
    <t xml:space="preserve">    KD - Kamerový dohled</t>
  </si>
  <si>
    <t xml:space="preserve">      OR - Optický rozvaděč O701 - doplnění technologie</t>
  </si>
  <si>
    <t xml:space="preserve">      DK - Kamery kamerového dohlrdu</t>
  </si>
  <si>
    <t xml:space="preserve">      DP - Rozšíření diskového pole na CTD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</si>
  <si>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</si>
  <si>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</si>
  <si>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</si>
  <si>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</si>
  <si>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</si>
  <si>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</si>
  <si>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</si>
  <si>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</si>
  <si>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</si>
  <si>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</si>
  <si>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</si>
  <si>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</si>
  <si>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</si>
  <si>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</si>
  <si>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</si>
  <si>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</si>
  <si>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</si>
  <si>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</si>
  <si>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121112003</t>
  </si>
  <si>
    <t>Sejmutí ornice ručně při souvislé ploše, tl. vrstvy do 200 mm</t>
  </si>
  <si>
    <t>m2</t>
  </si>
  <si>
    <t>CS ÚRS 2024 02</t>
  </si>
  <si>
    <t>4</t>
  </si>
  <si>
    <t>68434567</t>
  </si>
  <si>
    <t>Online PSC</t>
  </si>
  <si>
    <t>https://podminky.urs.cz/item/CS_URS_2024_02/121112003</t>
  </si>
  <si>
    <t>VV</t>
  </si>
  <si>
    <t>v.č. 02 - Situace SSZ</t>
  </si>
  <si>
    <t>- příprava plochy kabelové trasy pro osetí - odměřeno v AutoCadu:</t>
  </si>
  <si>
    <t>96,987</t>
  </si>
  <si>
    <t>181111111</t>
  </si>
  <si>
    <t>Plošná úprava terénu v zemině skupiny 1 až 4 s urovnáním povrchu bez doplnění ornice souvislé plochy do 500 m2 při nerovnostech terénu přes 50 do 100 mm v rovině nebo na svahu do 1:5</t>
  </si>
  <si>
    <t>-1334431137</t>
  </si>
  <si>
    <t>https://podminky.urs.cz/item/CS_URS_2024_02/181111111</t>
  </si>
  <si>
    <t>3</t>
  </si>
  <si>
    <t>181351103</t>
  </si>
  <si>
    <t>Rozprostření a urovnání ornice v rovině nebo ve svahu sklonu do 1:5 strojně při souvislé ploše přes 100 do 500 m2, tl. vrstvy do 200 mm</t>
  </si>
  <si>
    <t>657290690</t>
  </si>
  <si>
    <t>https://podminky.urs.cz/item/CS_URS_2024_02/181351103</t>
  </si>
  <si>
    <t>181411141</t>
  </si>
  <si>
    <t>Založení trávníku na půdě předem připravené plochy do 1000 m2 výsevem včetně utažení parterového v rovině nebo na svahu do 1:5</t>
  </si>
  <si>
    <t>222534654</t>
  </si>
  <si>
    <t>https://podminky.urs.cz/item/CS_URS_2024_02/181411141</t>
  </si>
  <si>
    <t>- osetí plochy kabelové trasy - odměřeno v AutoCadu:</t>
  </si>
  <si>
    <t>5</t>
  </si>
  <si>
    <t>M</t>
  </si>
  <si>
    <t>00572420</t>
  </si>
  <si>
    <t>osivo směs travní parková okrasná</t>
  </si>
  <si>
    <t>kg</t>
  </si>
  <si>
    <t>8</t>
  </si>
  <si>
    <t>2135142158</t>
  </si>
  <si>
    <t>- osetí plochy kabelové trasy - odměřeno v AutoCadu - 1 kg travního semene na 50 m2 plochy:</t>
  </si>
  <si>
    <t>96,987/50</t>
  </si>
  <si>
    <t>6</t>
  </si>
  <si>
    <t>183205111</t>
  </si>
  <si>
    <t>Založení záhonu pro výsadbu rostlin v rovině nebo na svahu do 1:5 v zemině skupiny 1 až 2</t>
  </si>
  <si>
    <t>1370740219</t>
  </si>
  <si>
    <t>https://podminky.urs.cz/item/CS_URS_2024_02/183205111</t>
  </si>
  <si>
    <t>7</t>
  </si>
  <si>
    <t>183403114</t>
  </si>
  <si>
    <t>Obdělání půdy kultivátorováním v rovině nebo na svahu do 1:5</t>
  </si>
  <si>
    <t>1173859107</t>
  </si>
  <si>
    <t>https://podminky.urs.cz/item/CS_URS_2024_02/183403114</t>
  </si>
  <si>
    <t>183403153</t>
  </si>
  <si>
    <t>Obdělání půdy hrabáním v rovině nebo na svahu do 1:5</t>
  </si>
  <si>
    <t>2056214869</t>
  </si>
  <si>
    <t>https://podminky.urs.cz/item/CS_URS_2024_02/183403153</t>
  </si>
  <si>
    <t>9</t>
  </si>
  <si>
    <t>183403161</t>
  </si>
  <si>
    <t>Obdělání půdy válením v rovině nebo na svahu do 1:5</t>
  </si>
  <si>
    <t>-2133540290</t>
  </si>
  <si>
    <t>https://podminky.urs.cz/item/CS_URS_2024_02/183403161</t>
  </si>
  <si>
    <t>10</t>
  </si>
  <si>
    <t>184813511</t>
  </si>
  <si>
    <t>Chemické odplevelení půdy před založením kultury, trávníku nebo zpevněných ploch ručně o jakékoli výměře postřikem na široko v rovině nebo na svahu do 1:5</t>
  </si>
  <si>
    <t>2082478546</t>
  </si>
  <si>
    <t>https://podminky.urs.cz/item/CS_URS_2024_02/184813511</t>
  </si>
  <si>
    <t>11</t>
  </si>
  <si>
    <t>184813521</t>
  </si>
  <si>
    <t>Chemické odplevelení po založení kultury ručně postřikem na široko v rovině nebo na svahu do 1:5</t>
  </si>
  <si>
    <t>2047510882</t>
  </si>
  <si>
    <t>https://podminky.urs.cz/item/CS_URS_2024_02/184813521</t>
  </si>
  <si>
    <t>185803111</t>
  </si>
  <si>
    <t>Ošetření trávníku jednorázové v rovině nebo na svahu do 1:5</t>
  </si>
  <si>
    <t>391940416</t>
  </si>
  <si>
    <t>https://podminky.urs.cz/item/CS_URS_2024_02/185803111</t>
  </si>
  <si>
    <t>- obdělávání oseté plochy kabelové trasy - odměřeno v AutoCadu:</t>
  </si>
  <si>
    <t>13</t>
  </si>
  <si>
    <t>185804311</t>
  </si>
  <si>
    <t>Zalití rostlin vodou plochy záhonů jednotlivě do 20 m2</t>
  </si>
  <si>
    <t>m3</t>
  </si>
  <si>
    <t>1134245683</t>
  </si>
  <si>
    <t>https://podminky.urs.cz/item/CS_URS_2024_02/185804311</t>
  </si>
  <si>
    <t>- zálivka osetého povrchu kabelové trasy - odměřeno v AutoCadu - zalévání trávníku vodou 8x po 10 l/m2:</t>
  </si>
  <si>
    <t>96,987*0,001*8</t>
  </si>
  <si>
    <t>14</t>
  </si>
  <si>
    <t>082113200</t>
  </si>
  <si>
    <t>voda pitná pro smluvní odběratele</t>
  </si>
  <si>
    <t>-1686247949</t>
  </si>
  <si>
    <t>15</t>
  </si>
  <si>
    <t>185851121</t>
  </si>
  <si>
    <t>Dovoz vody pro zálivku rostlin na vzdálenost do 1000 m</t>
  </si>
  <si>
    <t>-2032619270</t>
  </si>
  <si>
    <t>https://podminky.urs.cz/item/CS_URS_2024_02/185851121</t>
  </si>
  <si>
    <t>16</t>
  </si>
  <si>
    <t>185851129</t>
  </si>
  <si>
    <t>Dovoz vody pro zálivku rostlin Příplatek k ceně za každých dalších i započatých 1000 m</t>
  </si>
  <si>
    <t>-1202810667</t>
  </si>
  <si>
    <t>https://podminky.urs.cz/item/CS_URS_2024_02/185851129</t>
  </si>
  <si>
    <t>- zálivka osetého povrchu kabelové trasy - odměřeno v AutoCadu - zalévání trávníku vodou 8x po 10 l/m2 - příplatek za dalších 6 km:</t>
  </si>
  <si>
    <t>96,987*0,001*8*6</t>
  </si>
  <si>
    <t>17</t>
  </si>
  <si>
    <t>171201201</t>
  </si>
  <si>
    <t>Uložení sypaniny na skládky nebo meziskládky bez hutnění s upravením uložené sypaniny do předepsaného tvaru</t>
  </si>
  <si>
    <t>1063009014</t>
  </si>
  <si>
    <t>https://podminky.urs.cz/item/CS_URS_2024_02/171201201</t>
  </si>
  <si>
    <t>- uložení přebytečné zeminy z výkopu 35 x 60 - odměřeno v AutoCadu:</t>
  </si>
  <si>
    <t>40*0,35*0,2</t>
  </si>
  <si>
    <t>- uložení přebytečné zeminy z výkopu 50 x 80 - odměřeno v AutoCadu:</t>
  </si>
  <si>
    <t>105*0,5*0,2</t>
  </si>
  <si>
    <t>v.č. 06 - Stožáry SSZ - umístění návěstidel</t>
  </si>
  <si>
    <t>- uložení přebytečné zeminy z výkopu jam pro základy výložníkových stožárů č. 1 a 2:</t>
  </si>
  <si>
    <t>(1,0*1,0*1,7)*2</t>
  </si>
  <si>
    <t>- uložení přebytečné zeminy z výkopu jámy pro základ pilíře RE:</t>
  </si>
  <si>
    <t>0,8*0,6*1,0</t>
  </si>
  <si>
    <t>- uložení přebytečné zeminy z výkopu jámy pro základ optického rozvaděče O701:</t>
  </si>
  <si>
    <t>1,4*1,5*1,0</t>
  </si>
  <si>
    <t>- uložení přebytečné zeminy z výkopu jam pro šachty spojek indukčních smyček:</t>
  </si>
  <si>
    <t>((0,6)^3)*2</t>
  </si>
  <si>
    <t>- uložení přebytečné zeminy z výkopu jámy pro kabelovou komoru pro uložení kabelových rezerv:</t>
  </si>
  <si>
    <t>(1,2*1,2*0,6)-(PI*(0,4)^2*0,6)</t>
  </si>
  <si>
    <t>Součet</t>
  </si>
  <si>
    <t>18</t>
  </si>
  <si>
    <t>171201231</t>
  </si>
  <si>
    <t>Poplatek za uložení stavebního odpadu na recyklační skládce (skládkovné) zeminy a kamení zatříděného do Katalogu odpadů pod kódem 17 05 04</t>
  </si>
  <si>
    <t>t</t>
  </si>
  <si>
    <t>-1113663523</t>
  </si>
  <si>
    <t>https://podminky.urs.cz/item/CS_URS_2024_02/171201231</t>
  </si>
  <si>
    <t>40*0,35*0,2*1,8</t>
  </si>
  <si>
    <t>105*0,5*0,2*1,8</t>
  </si>
  <si>
    <t>(1,0*1,0*1,7)*2*1,8</t>
  </si>
  <si>
    <t>0,8*0,6*1,0*1,8</t>
  </si>
  <si>
    <t>1,4*1,5*1,0*1,8</t>
  </si>
  <si>
    <t>((0,6)^3)*2*1,8</t>
  </si>
  <si>
    <t>((1,2*1,2*0,6)-(PI*(0,4)^2*0,6))*1,8</t>
  </si>
  <si>
    <t>Ostatní konstrukce a práce, bourání</t>
  </si>
  <si>
    <t>19</t>
  </si>
  <si>
    <t>919112233</t>
  </si>
  <si>
    <t>Řezání dilatačních spár v živičném krytu vytvoření komůrky pro těsnící zálivku šířky 20 mm, hloubky 40 mm</t>
  </si>
  <si>
    <t>m</t>
  </si>
  <si>
    <t>-234238168</t>
  </si>
  <si>
    <t>https://podminky.urs.cz/item/CS_URS_2024_02/919112233</t>
  </si>
  <si>
    <t>řezání drážky hloubky 150 mm pro uložení vedení indukčních smyček - odměřeno v AutoCadu:</t>
  </si>
  <si>
    <t>(12+11+15)*3,75</t>
  </si>
  <si>
    <t>20</t>
  </si>
  <si>
    <t>919121233</t>
  </si>
  <si>
    <t>Utěsnění dilatačních spár zálivkou za studena v cementobetonovém nebo živičném krytu včetně adhezního nátěru bez těsnicího profilu pod zálivkou, pro komůrky šířky 20 mm, hloubky 40 mm</t>
  </si>
  <si>
    <t>2095800363</t>
  </si>
  <si>
    <t>https://podminky.urs.cz/item/CS_URS_2024_02/919121233</t>
  </si>
  <si>
    <t>914111112</t>
  </si>
  <si>
    <t>Montáž svislé dopravní značky základní velikosti do 1 m2 páskováním na sloupy</t>
  </si>
  <si>
    <t>kus</t>
  </si>
  <si>
    <t>267071732</t>
  </si>
  <si>
    <t>https://podminky.urs.cz/item/CS_URS_2024_02/914111112</t>
  </si>
  <si>
    <t>v.č. 02 - Situace</t>
  </si>
  <si>
    <t>stožár č. 1 - montáž stávající DZ IP6:</t>
  </si>
  <si>
    <t>stožár č. 2 - montáž stávající DZ IP6:</t>
  </si>
  <si>
    <t>22</t>
  </si>
  <si>
    <t>40445258-R</t>
  </si>
  <si>
    <t>Upínka UP2 FeZn</t>
  </si>
  <si>
    <t>R-položka</t>
  </si>
  <si>
    <t>-391950220</t>
  </si>
  <si>
    <t>1*2</t>
  </si>
  <si>
    <t>23</t>
  </si>
  <si>
    <t>40445260</t>
  </si>
  <si>
    <t>páska upínací 12,7x0,75mm</t>
  </si>
  <si>
    <t>2083875794</t>
  </si>
  <si>
    <t>1*2*(2*3,14*0,3)</t>
  </si>
  <si>
    <t>24</t>
  </si>
  <si>
    <t>40445261</t>
  </si>
  <si>
    <t>spona upínací 12,7mm</t>
  </si>
  <si>
    <t>100 kus</t>
  </si>
  <si>
    <t>1735298356</t>
  </si>
  <si>
    <t>1*2/100</t>
  </si>
  <si>
    <t>25</t>
  </si>
  <si>
    <t>966006211</t>
  </si>
  <si>
    <t>Odstranění (demontáž) svislých dopravních značek s odklizením materiálu na skládku na vzdálenost do 20 m nebo s naložením na dopravní prostředek ze sloupů, sloupků nebo konzol</t>
  </si>
  <si>
    <t>-937498036</t>
  </si>
  <si>
    <t>https://podminky.urs.cz/item/CS_URS_2024_02/966006211</t>
  </si>
  <si>
    <t>stožár č. 1 - demontáž stávající DZ IP6:</t>
  </si>
  <si>
    <t>stožár č. 2 - demontáž stávající DZ IP6:</t>
  </si>
  <si>
    <t>997</t>
  </si>
  <si>
    <t>Přesun sutě</t>
  </si>
  <si>
    <t>26</t>
  </si>
  <si>
    <t>997221551</t>
  </si>
  <si>
    <t>Vodorovná doprava suti bez naložení, ale se složením a s hrubým urovnáním ze sypkých materiálů, na vzdálenost do 1 km</t>
  </si>
  <si>
    <t>-977265692</t>
  </si>
  <si>
    <t>https://podminky.urs.cz/item/CS_URS_2024_02/997221551</t>
  </si>
  <si>
    <t>- doprava přebytečné zeminy z výkopu 35 x 60 - odměřeno v AutoCadu:</t>
  </si>
  <si>
    <t>- doprava přebytečné zeminy z výkopu 50 x 80 - odměřeno v AutoCadu:</t>
  </si>
  <si>
    <t>- doprava přebytečné zeminy z výkopu jam pro základy výložníkových stožárů č. 1 a 2:</t>
  </si>
  <si>
    <t>- doprava přebytečné zeminy z výkopu jámy pro základ pilíře RE:</t>
  </si>
  <si>
    <t>- doprava přebytečné zeminy z výkopu jámy pro základ optického rozvaděče O701:</t>
  </si>
  <si>
    <t>- doprava přebytečné zeminy z výkopu jam pro šachty spojek indukčních smyček:</t>
  </si>
  <si>
    <t>- doprava přebytečné zeminy z výkopu jámy pro kabelovou komoru pro uložení kabelových rezerv:</t>
  </si>
  <si>
    <t>27</t>
  </si>
  <si>
    <t>997221559</t>
  </si>
  <si>
    <t>Vodorovná doprava suti bez naložení, ale se složením a s hrubým urovnáním Příplatek k ceně za každý další započatý 1 km přes 1 km</t>
  </si>
  <si>
    <t>-1059821399</t>
  </si>
  <si>
    <t>https://podminky.urs.cz/item/CS_URS_2024_02/997221559</t>
  </si>
  <si>
    <t>příplatek za dopravu za dalších 6 km - odvoz do 7km:</t>
  </si>
  <si>
    <t>40*0,35*0,2*1,8*6</t>
  </si>
  <si>
    <t>105*0,5*0,2*1,8*6</t>
  </si>
  <si>
    <t>(1,0*1,0*1,7)*2*1,8*6</t>
  </si>
  <si>
    <t>0,8*0,6*1,0*1,8*6</t>
  </si>
  <si>
    <t>1,4*1,5*1,0*1,8*6</t>
  </si>
  <si>
    <t>((0,6)^3)*2*1,8*6</t>
  </si>
  <si>
    <t>((1,2*1,2*0,6)-(PI*(0,4)^2*0,6))*1,8*6</t>
  </si>
  <si>
    <t>28</t>
  </si>
  <si>
    <t>997221561</t>
  </si>
  <si>
    <t>Vodorovná doprava suti bez naložení, ale se složením a s hrubým urovnáním z kusových materiálů, na vzdálenost do 1 km</t>
  </si>
  <si>
    <t>1662842323</t>
  </si>
  <si>
    <t>https://podminky.urs.cz/item/CS_URS_2024_02/997221561</t>
  </si>
  <si>
    <t>- přebytečná suť po rozbourání základu sloupku ručního řízení a chodeckých stožárů - položka číslo 206:</t>
  </si>
  <si>
    <t>1,531</t>
  </si>
  <si>
    <t>- přebytečná suť po rozbourání základů výložníkových stožárů - položka číslo 207:</t>
  </si>
  <si>
    <t>8,330</t>
  </si>
  <si>
    <t>29</t>
  </si>
  <si>
    <t>997221569</t>
  </si>
  <si>
    <t>1487880565</t>
  </si>
  <si>
    <t>https://podminky.urs.cz/item/CS_URS_2024_02/997221569</t>
  </si>
  <si>
    <t>- příplatek za dalších 6 km dopravy</t>
  </si>
  <si>
    <t>- přebytečná suť po rozbourání základu sloupku ručního řízení a RE - položka číslo 206:</t>
  </si>
  <si>
    <t>1,531*6</t>
  </si>
  <si>
    <t>8,330*6</t>
  </si>
  <si>
    <t>30</t>
  </si>
  <si>
    <t>997221612</t>
  </si>
  <si>
    <t>Nakládání na dopravní prostředky pro vodorovnou dopravu vybouraných hmot</t>
  </si>
  <si>
    <t>631868474</t>
  </si>
  <si>
    <t>https://podminky.urs.cz/item/CS_URS_2024_02/997221612</t>
  </si>
  <si>
    <t>- nakládání přebytečné suti po rozbourání základu sloupku ručního řízení a RE - položka číslo 206:</t>
  </si>
  <si>
    <t>- nakládání přebytečné suti po rozbourání základů výložníkových stožárů - položka číslo 207:</t>
  </si>
  <si>
    <t>31</t>
  </si>
  <si>
    <t>997221861</t>
  </si>
  <si>
    <t>Poplatek za uložení stavebního odpadu na recyklační skládce (skládkovné) z prostého betonu zatříděného do Katalogu odpadů pod kódem 17 01 01</t>
  </si>
  <si>
    <t>-872640617</t>
  </si>
  <si>
    <t>https://podminky.urs.cz/item/CS_URS_2024_02/997221861</t>
  </si>
  <si>
    <t>32</t>
  </si>
  <si>
    <t>997221862</t>
  </si>
  <si>
    <t>Poplatek za uložení stavebního odpadu na recyklační skládce (skládkovné) z armovaného betonu zatříděného do Katalogu odpadů pod kódem 17 01 01</t>
  </si>
  <si>
    <t>392891615</t>
  </si>
  <si>
    <t>https://podminky.urs.cz/item/CS_URS_2024_02/997221862</t>
  </si>
  <si>
    <t>998</t>
  </si>
  <si>
    <t>Přesun hmot</t>
  </si>
  <si>
    <t>33</t>
  </si>
  <si>
    <t>998223011</t>
  </si>
  <si>
    <t>Přesun hmot pro pozemní komunikace s krytem dlážděným dopravní vzdálenost do 200 m jakékoliv délky objektu</t>
  </si>
  <si>
    <t>-2093583253</t>
  </si>
  <si>
    <t>https://podminky.urs.cz/item/CS_URS_2024_02/998223011</t>
  </si>
  <si>
    <t>PSV</t>
  </si>
  <si>
    <t>Práce a dodávky PSV</t>
  </si>
  <si>
    <t>742</t>
  </si>
  <si>
    <t>Elektroinstalace - slaboproud</t>
  </si>
  <si>
    <t>34</t>
  </si>
  <si>
    <t>742124005</t>
  </si>
  <si>
    <t>Montáž kabelů datových FTP, UTP, STP ukončení kabelu konektorem</t>
  </si>
  <si>
    <t>-686591322</t>
  </si>
  <si>
    <t>https://podminky.urs.cz/item/CS_URS_2024_02/742124005</t>
  </si>
  <si>
    <t>v.č. 03 - Schematický kabelový plán SSZ</t>
  </si>
  <si>
    <t>- ukončení kabelů FTP cat6a z řadiče k zařízení V2X na stožáru SSZ č. 1:</t>
  </si>
  <si>
    <t>2*2</t>
  </si>
  <si>
    <t>- ukončení kabelů FTP cat6a z O701 do stožárů SSZ č. 1 a 2:</t>
  </si>
  <si>
    <t>(1+2)*2</t>
  </si>
  <si>
    <t>- ukončení kabelu FTP cat6a z O701 do řadiče SSZ:</t>
  </si>
  <si>
    <t>35</t>
  </si>
  <si>
    <t>37459030</t>
  </si>
  <si>
    <t>konektor na drát/lanko s vložkou RJ45 FTP Cat6A pro vodiče do 1,32mm stíněný</t>
  </si>
  <si>
    <t>-612995289</t>
  </si>
  <si>
    <t>- dodávka konektorů RJ-45 zakončující kabely FTP cat6a:</t>
  </si>
  <si>
    <t>36</t>
  </si>
  <si>
    <t>742330031</t>
  </si>
  <si>
    <t>Montáž strukturované kabeláže příslušenství a ostatní práce k rozvaděčům teplem smrštitelná ochrana svaru</t>
  </si>
  <si>
    <t>677517968</t>
  </si>
  <si>
    <t>https://podminky.urs.cz/item/CS_URS_2024_02/742330031</t>
  </si>
  <si>
    <t>- sváry na 12vl. optickém kabelu v optické vaně rozvaděče O701:</t>
  </si>
  <si>
    <t>- sváry na 12vl. optickém kabelu v optické vaně rozvaděče O302:</t>
  </si>
  <si>
    <t>37</t>
  </si>
  <si>
    <t>34343001</t>
  </si>
  <si>
    <t>ochrana teplem smrštitelná optického svaru 2,5x60mm</t>
  </si>
  <si>
    <t>-444751188</t>
  </si>
  <si>
    <t>38</t>
  </si>
  <si>
    <t>742124013</t>
  </si>
  <si>
    <t>Montáž kabelů datových optických pro vnitřní rozvody ukončení vlákna optického kabelu pigtailem včetně svaru</t>
  </si>
  <si>
    <t>935158359</t>
  </si>
  <si>
    <t>https://podminky.urs.cz/item/CS_URS_2024_02/742124013</t>
  </si>
  <si>
    <t>39</t>
  </si>
  <si>
    <t>37459135</t>
  </si>
  <si>
    <t>pigtail optický LC(APC) OS 9/125 délka 1m</t>
  </si>
  <si>
    <t>1880034486</t>
  </si>
  <si>
    <t>- ukončení 12vl. optického kabelu v optickém rozvaděči O701 - dodávka pigtailů - 1 m:</t>
  </si>
  <si>
    <t>- ukončení 12vl. optického kabelu v optickém rozvaděči O302 - dodávka pigtailu - 1 m:</t>
  </si>
  <si>
    <t>40</t>
  </si>
  <si>
    <t>742330033</t>
  </si>
  <si>
    <t>Montáž strukturované kabeláže příslušenství a ostatní práce k rozvaděčům patch panelu 12 portů</t>
  </si>
  <si>
    <t>-146750446</t>
  </si>
  <si>
    <t>https://podminky.urs.cz/item/CS_URS_2024_02/742330033</t>
  </si>
  <si>
    <t>v.č. 01 - Technická zpráva</t>
  </si>
  <si>
    <t>- finální práce v optickém rozvaděči O302:</t>
  </si>
  <si>
    <t>- finální práce v optickém rozvaděči O701:</t>
  </si>
  <si>
    <t>41</t>
  </si>
  <si>
    <t>34123135</t>
  </si>
  <si>
    <t>patchcord optický duplex délka 1m</t>
  </si>
  <si>
    <t>371546582</t>
  </si>
  <si>
    <t>- dodávka optického patchcodu do optického rozvaděče O302 pro připojení  SSZ 7.63 na optickou síť:</t>
  </si>
  <si>
    <t>- dodávka optického patchcodu do optického rozvaděče O701 pro jeho připojení na optickou síť:</t>
  </si>
  <si>
    <t>Práce a dodávky M</t>
  </si>
  <si>
    <t>21-M</t>
  </si>
  <si>
    <t>Elektromontáže</t>
  </si>
  <si>
    <t>42</t>
  </si>
  <si>
    <t>210100002</t>
  </si>
  <si>
    <t>Ukončení vodičů izolovaných s označením a zapojením v rozváděči nebo na přístroji průřezu žíly do 6 mm2</t>
  </si>
  <si>
    <t>-2004064827</t>
  </si>
  <si>
    <t>https://podminky.urs.cz/item/CS_URS_2024_02/210100002</t>
  </si>
  <si>
    <t>v.č. 04 -Napájení SSZ</t>
  </si>
  <si>
    <t>- ukončení kabelu NYY-J 3x6 - počet vodičů určen přímo:</t>
  </si>
  <si>
    <t>3*2</t>
  </si>
  <si>
    <t>43</t>
  </si>
  <si>
    <t>210100014</t>
  </si>
  <si>
    <t>Ukončení vodičů izolovaných s označením a zapojením v rozváděči nebo na přístroji průřezu žíly do 10 mm2</t>
  </si>
  <si>
    <t>-2036025483</t>
  </si>
  <si>
    <t>https://podminky.urs.cz/item/CS_URS_2024_02/210100014</t>
  </si>
  <si>
    <t>- ukončení kabelů NYY-J 4x10 - počet vodičů určen přímo:</t>
  </si>
  <si>
    <t>2*4*2</t>
  </si>
  <si>
    <t>44</t>
  </si>
  <si>
    <t>210100174</t>
  </si>
  <si>
    <t>Ukončení kabelů smršťovací koncovkou nebo páskou se zapojením bez letování počtu a průřezu žil 3 x 6 mm2</t>
  </si>
  <si>
    <t>1194500230</t>
  </si>
  <si>
    <t>https://podminky.urs.cz/item/CS_URS_2024_02/210100174</t>
  </si>
  <si>
    <t>- ukončení  kabelu NYY-J 3x6 - počet konců kabelu určen přímo:</t>
  </si>
  <si>
    <t>2*1</t>
  </si>
  <si>
    <t>45</t>
  </si>
  <si>
    <t>210100251</t>
  </si>
  <si>
    <t>Ukončení kabelů smršťovací koncovkou nebo páskou se zapojením bez letování počtu a průřezu žil 4 x 10 mm2</t>
  </si>
  <si>
    <t>-148120723</t>
  </si>
  <si>
    <t>https://podminky.urs.cz/item/CS_URS_2024_02/210100251</t>
  </si>
  <si>
    <t>- ukončení  kabelů NYY-J 4x10 - počet konců kabelů určen přímo:</t>
  </si>
  <si>
    <t>46</t>
  </si>
  <si>
    <t>35436314</t>
  </si>
  <si>
    <t>hlava rozdělovací smršťovaná přímá do 1kV SKE 4f/1+2 kabel 12-32mm/průřez 1,5-35mm</t>
  </si>
  <si>
    <t>-1138935373</t>
  </si>
  <si>
    <t>47</t>
  </si>
  <si>
    <t>210191514</t>
  </si>
  <si>
    <t xml:space="preserve">Montáž skříní bez zapojení vodičů tenkocementových v pilíři rozpojovacích, typ </t>
  </si>
  <si>
    <t>-1125687180</t>
  </si>
  <si>
    <t>https://podminky.urs.cz/item/CS_URS_2024_02/210191514</t>
  </si>
  <si>
    <t>v. č. 02 - Situace SSZ</t>
  </si>
  <si>
    <t>- montáž pilíře elektroměrového rozvaděče RE:</t>
  </si>
  <si>
    <t>48</t>
  </si>
  <si>
    <t>404611601-R</t>
  </si>
  <si>
    <t>vystrojený elektroměrový rozvaděč RE s oddělenou jistící (odchozí) částí, osazený v plastovém pilíři</t>
  </si>
  <si>
    <t>992135867</t>
  </si>
  <si>
    <t>- dodávka pilíře elektroměrového rozvaděče RE:</t>
  </si>
  <si>
    <t>49</t>
  </si>
  <si>
    <t>210220301</t>
  </si>
  <si>
    <t>Montáž hromosvodného vedení svorek se 2 šrouby</t>
  </si>
  <si>
    <t>261195784</t>
  </si>
  <si>
    <t>https://podminky.urs.cz/item/CS_URS_2024_02/210220301</t>
  </si>
  <si>
    <t>v.č. 05 - Schéma doplňujícího ochranného pospojování SSZ</t>
  </si>
  <si>
    <t>50</t>
  </si>
  <si>
    <t>35441885</t>
  </si>
  <si>
    <t>svorka spojovací pro lano D 8-10mm</t>
  </si>
  <si>
    <t>911301397</t>
  </si>
  <si>
    <t>51</t>
  </si>
  <si>
    <t>210220452</t>
  </si>
  <si>
    <t>Montáž hromosvodného vedení ochranných prvků a doplňků ochranného pospojování pevně</t>
  </si>
  <si>
    <t>-1092010624</t>
  </si>
  <si>
    <t>https://podminky.urs.cz/item/CS_URS_2024_02/210220452</t>
  </si>
  <si>
    <t>- uzemňovací vedení FeZn D 8 mm - odměřeno v AutoCadu:</t>
  </si>
  <si>
    <t>2+14+4+2+4+8+6+2+1+3+2+3+25+9+4+2+4</t>
  </si>
  <si>
    <t>52</t>
  </si>
  <si>
    <t>35441072</t>
  </si>
  <si>
    <t>drát D 8mm FeZn pro hromosvod</t>
  </si>
  <si>
    <t>-1285608352</t>
  </si>
  <si>
    <t>95/2,5</t>
  </si>
  <si>
    <t>53</t>
  </si>
  <si>
    <t>210800411</t>
  </si>
  <si>
    <t>Montáž izolovaných vodičů měděných do 1 kV bez ukončení uložených v trubkách nebo lištách zatažených plných nebo laněných s PVC pláštěm, bezhalogenových, ohniodolných (např. CY, CHAH-V) průřezu žíly 0,5 až 16 mm2</t>
  </si>
  <si>
    <t>-1939462779</t>
  </si>
  <si>
    <t>https://podminky.urs.cz/item/CS_URS_2024_02/210800411</t>
  </si>
  <si>
    <t>- propojení zemnících svorek ve stožárech SSZ:</t>
  </si>
  <si>
    <t>2*0,5</t>
  </si>
  <si>
    <t>54</t>
  </si>
  <si>
    <t>34141039</t>
  </si>
  <si>
    <t>vodič propojovací jádro Cu plné izolace PVC 450/750V (H07V-U) 1x1,5mm2</t>
  </si>
  <si>
    <t>-1788193120</t>
  </si>
  <si>
    <t>55</t>
  </si>
  <si>
    <t>210801311</t>
  </si>
  <si>
    <t>Montáž izolovaných vodičů měděných do 1 kV bez ukončení uložených volně plných nebo laněných s PVC pláštěm, bezhalogenových, ohniodolných (např. CY, CHAH-V) průřezu žíly 1,5 až 16 mm2</t>
  </si>
  <si>
    <t>1112912810</t>
  </si>
  <si>
    <t>https://podminky.urs.cz/item/CS_URS_2024_02/210801311</t>
  </si>
  <si>
    <t>- vodiče indukčních smyček - odměřeno v AutoCadu</t>
  </si>
  <si>
    <t>14+14+22</t>
  </si>
  <si>
    <t>56</t>
  </si>
  <si>
    <t>341421581-R</t>
  </si>
  <si>
    <t>tepelně a mechanicky odolný bezhalogenový propojovací jednožilový vodič s pocínovaným CU jádrem - průřez do 10 mm2</t>
  </si>
  <si>
    <t>221252402</t>
  </si>
  <si>
    <t>- vodiče indukčních smyček - včetně prořezu 5%:</t>
  </si>
  <si>
    <t>(14+14+22)*1,05</t>
  </si>
  <si>
    <t>57</t>
  </si>
  <si>
    <t>210813011</t>
  </si>
  <si>
    <t>Montáž izolovaných kabelů měděných do 1 kV bez ukončení plných nebo laněných kulatých (např. CYKY, CHKE-R) uložených pevně počtu a průřezu žil 3x1,5 až 6 mm2</t>
  </si>
  <si>
    <t>-1859338356</t>
  </si>
  <si>
    <t>https://podminky.urs.cz/item/CS_URS_2024_02/210813011</t>
  </si>
  <si>
    <t>- pokládka kabelu NYY-J 3x6:</t>
  </si>
  <si>
    <t>60</t>
  </si>
  <si>
    <t>58</t>
  </si>
  <si>
    <t>34111048-R</t>
  </si>
  <si>
    <t>kabel instalační jádro Cu plné izolace PVC plášť PVC 0,6/1kV NYY-J 3x6 mm2</t>
  </si>
  <si>
    <t>-1519188073</t>
  </si>
  <si>
    <t>- dodávka kabelu NYY-J 3x6 - včetně 5% prořezu:</t>
  </si>
  <si>
    <t>60*1,05</t>
  </si>
  <si>
    <t>59</t>
  </si>
  <si>
    <t>210813033</t>
  </si>
  <si>
    <t>Montáž izolovaných kabelů měděných do 1 kV bez ukončení plných nebo laněných kulatých (např. CYKY, CHKE-R) uložených pevně počtu a průřezu žil 4x6 až 10 mm2</t>
  </si>
  <si>
    <t>1376563627</t>
  </si>
  <si>
    <t>https://podminky.urs.cz/item/CS_URS_2024_02/210813033</t>
  </si>
  <si>
    <t>- pokládka kabelů NYY-J 4x10:</t>
  </si>
  <si>
    <t>60+5</t>
  </si>
  <si>
    <t>34112358</t>
  </si>
  <si>
    <t>kabel silový jádro Cu izolace PVC plášť PVC 0,6/1kV (NYY) 4x10mm2</t>
  </si>
  <si>
    <t>1436771887</t>
  </si>
  <si>
    <t>- dodávka kabelů NYY-J 4x10 - včetně 5% prořezu:</t>
  </si>
  <si>
    <t>(60+5)*1,05</t>
  </si>
  <si>
    <t>61</t>
  </si>
  <si>
    <t>210813061</t>
  </si>
  <si>
    <t>Montáž izolovaných kabelů měděných do 1 kV bez ukončení plných nebo laněných kulatých (např. CYKY, CHKE-R) uložených pevně počtu a průřezu žil 5x1,5 až 2,5 mm2</t>
  </si>
  <si>
    <t>-1680954707</t>
  </si>
  <si>
    <t>https://podminky.urs.cz/item/CS_URS_2024_02/210813061</t>
  </si>
  <si>
    <t>Stožár č. 1:</t>
  </si>
  <si>
    <t>3*5+1*15</t>
  </si>
  <si>
    <t>Stožár č. 2:</t>
  </si>
  <si>
    <t>2*5+1*15</t>
  </si>
  <si>
    <t>62</t>
  </si>
  <si>
    <t>34143304-R</t>
  </si>
  <si>
    <t>kabel ovládací flexibilní jádro Cu lanované izolace PVC plášť PVC 0,6/1kV YY-JZ 5x1,00mm2</t>
  </si>
  <si>
    <t>1238944261</t>
  </si>
  <si>
    <t>- včetně 5% prořezu:</t>
  </si>
  <si>
    <t>(3*5+1*15)*1,05</t>
  </si>
  <si>
    <t>(2*5+1*15)*1,05</t>
  </si>
  <si>
    <t>63</t>
  </si>
  <si>
    <t>210813071</t>
  </si>
  <si>
    <t>Montáž izolovaných kabelů měděných do 1 kV bez ukončení plných nebo laněných kulatých (např. CYKY, CHKE-R) uložených pevně počtu a průřezu žil 7x1,5 až 2,5 mm2</t>
  </si>
  <si>
    <t>763089566</t>
  </si>
  <si>
    <t>https://podminky.urs.cz/item/CS_URS_2024_02/210813071</t>
  </si>
  <si>
    <t>1*5</t>
  </si>
  <si>
    <t>64</t>
  </si>
  <si>
    <t>34143320-R</t>
  </si>
  <si>
    <t>kabel ovládací flexibilní jádro Cu lanované izolace PVC plášť PVC 0,6/1kV YY-JZ 7x1,00mm2</t>
  </si>
  <si>
    <t>1593614505</t>
  </si>
  <si>
    <t>1*5*1,05</t>
  </si>
  <si>
    <t>65</t>
  </si>
  <si>
    <t>210813121</t>
  </si>
  <si>
    <t>Montáž izolovaných kabelů měděných do 1 kV bez ukončení plných nebo laněných kulatých (např. CYKY, CHKE-R) uložených pevně počtu a průřezu žil 37x1,5 mm2</t>
  </si>
  <si>
    <t>-760942367</t>
  </si>
  <si>
    <t>https://podminky.urs.cz/item/CS_URS_2024_02/210813121</t>
  </si>
  <si>
    <t>- pokládka kabelů NYY-J 30x1,5:</t>
  </si>
  <si>
    <t>40+55</t>
  </si>
  <si>
    <t>66</t>
  </si>
  <si>
    <t>34111169-R</t>
  </si>
  <si>
    <t>kabel instalační jádro Cu plné izolace PVC plášť PVC 0,6/1kV NYY-J 30x1,5mm2</t>
  </si>
  <si>
    <t>-208660225</t>
  </si>
  <si>
    <t>- dodávka kabelů NYY-J 30x1,5 - včetně 5% prořezu:</t>
  </si>
  <si>
    <t>(40+55)*1,05</t>
  </si>
  <si>
    <t>67</t>
  </si>
  <si>
    <t>210950121</t>
  </si>
  <si>
    <t>Ostatní práce při montáži vodičů, šňůr a kabelů zatažení lana včetně odvinutí a napojení do kanálu nebo tvárnicové trasy</t>
  </si>
  <si>
    <t>736950429</t>
  </si>
  <si>
    <t>https://podminky.urs.cz/item/CS_URS_2024_02/210950121</t>
  </si>
  <si>
    <t>- řízené kabelové protlaky D160 - odměřeno v AutoCadu:</t>
  </si>
  <si>
    <t>14+9</t>
  </si>
  <si>
    <t>- stávající kabelový prostup - odměřeno v AutoCadu:</t>
  </si>
  <si>
    <t>68</t>
  </si>
  <si>
    <t>218191514</t>
  </si>
  <si>
    <t xml:space="preserve">Demontáž skříní tenkocementových v pilíři rozpojovacích, bez odpojení vodičů, typ </t>
  </si>
  <si>
    <t>926399507</t>
  </si>
  <si>
    <t>https://podminky.urs.cz/item/CS_URS_2024_02/218191514</t>
  </si>
  <si>
    <t>- demontáž stávajícího RE:</t>
  </si>
  <si>
    <t>69</t>
  </si>
  <si>
    <t>218813033</t>
  </si>
  <si>
    <t>Demontáž izolovaných kabelů měděných do 1 kV bez odpojení vodičů plných nebo laněných kulatých (např. CYKY, CHKE-R) uložených pevně počtu a průřezu žil 4x6 až 10 mm2</t>
  </si>
  <si>
    <t>-763015225</t>
  </si>
  <si>
    <t>https://podminky.urs.cz/item/CS_URS_2024_02/218813033</t>
  </si>
  <si>
    <t>- demontáž kabelů CYKY-J 4x10:</t>
  </si>
  <si>
    <t>5+60</t>
  </si>
  <si>
    <t>70</t>
  </si>
  <si>
    <t>218813111</t>
  </si>
  <si>
    <t>Demontáž izolovaných kabelů měděných do 1 kV bez odpojení vodičů plných nebo laněných kulatých (např. CYKY, CHKE-R) uložených pevně počtu a průřezu žil 24x1,5 mm2</t>
  </si>
  <si>
    <t>1782792272</t>
  </si>
  <si>
    <t>https://podminky.urs.cz/item/CS_URS_2024_02/218813111</t>
  </si>
  <si>
    <t>- demontáž stávajícího kabelu CYKY-J 24x1,5:</t>
  </si>
  <si>
    <t>71</t>
  </si>
  <si>
    <t>218813121</t>
  </si>
  <si>
    <t>Demontáž izolovaných kabelů měděných do 1 kV bez odpojení vodičů plných nebo laněných kulatých (např. CYKY, CHKE-R) uložených pevně počtu a průřezu žil 37x1,5 mm2</t>
  </si>
  <si>
    <t>943466141</t>
  </si>
  <si>
    <t>https://podminky.urs.cz/item/CS_URS_2024_02/218813121</t>
  </si>
  <si>
    <t>- demontáž stávajícího kabelu CYKY-J 37x1,5:</t>
  </si>
  <si>
    <t>22-M</t>
  </si>
  <si>
    <t>Montáže sděl. a zabezp. zařízení</t>
  </si>
  <si>
    <t>72</t>
  </si>
  <si>
    <t>220060771</t>
  </si>
  <si>
    <t>Montáž kabelu sdělovacího párového volně uloženého včetně přistavení kabelového bubnu ke kabelové komoře nebo telekomunikačnímu kanálku, pročištění otvoru v tvárnicové, žlabové nebo trubkové trase a zatažení kabelu, odříznutí kabelu, uzavření konců a uzavření kabelu ručně zatahovaného TCEKE, TCEKFE, TCEKFY, TCEKEZE -Y, TCEKPFLEY, TCEKPFLEZE -Y s jádrem 1,00 mm 1 až 7 P</t>
  </si>
  <si>
    <t>-1310518542</t>
  </si>
  <si>
    <t>https://podminky.urs.cz/item/CS_URS_2024_02/220060771</t>
  </si>
  <si>
    <t>- pokládka kabelů TCEKFE 1P 1,0 D:</t>
  </si>
  <si>
    <t>80+80+90</t>
  </si>
  <si>
    <t>73</t>
  </si>
  <si>
    <t>34123560-R</t>
  </si>
  <si>
    <t>kabel sdělovací Cu 1P 1,0mm (TCEKFE-D)</t>
  </si>
  <si>
    <t>-1940848578</t>
  </si>
  <si>
    <t>- pokládka kabelů TCEKFE 1P 1,0 D - včetně 5% prořezu:</t>
  </si>
  <si>
    <t>(80+80+90)*1,05</t>
  </si>
  <si>
    <t>74</t>
  </si>
  <si>
    <t>220061701</t>
  </si>
  <si>
    <t>Zatažení kabelu do objektu včetně vyčištění přístupu do objektu, odvinutí a zatažení kabelu do objektu do 9 kg/m</t>
  </si>
  <si>
    <t>884061873</t>
  </si>
  <si>
    <t>https://podminky.urs.cz/item/CS_URS_2024_02/220061701</t>
  </si>
  <si>
    <t>- zatažení kabelů do řadičů SSZ, stožárů SSZ a rozvaděčů:</t>
  </si>
  <si>
    <t>(2+3+2+2+1+2+1+2)*2+1</t>
  </si>
  <si>
    <t>75</t>
  </si>
  <si>
    <t>220081001</t>
  </si>
  <si>
    <t>Montáž spojky smršťovací kabely celoplastové jednoplášťové bez pancíře do 10 žil</t>
  </si>
  <si>
    <t>1323898761</t>
  </si>
  <si>
    <t>https://podminky.urs.cz/item/CS_URS_2024_02/220081001</t>
  </si>
  <si>
    <t>- kabelové spojky indukčních smyček:</t>
  </si>
  <si>
    <t>76</t>
  </si>
  <si>
    <t>341300059-R</t>
  </si>
  <si>
    <t>Spojka typu T</t>
  </si>
  <si>
    <t>1904594347</t>
  </si>
  <si>
    <t>- dodávka kabelové spojky indukčních smyček:</t>
  </si>
  <si>
    <t>77</t>
  </si>
  <si>
    <t>220182027</t>
  </si>
  <si>
    <t>Montáž koncovky nebo záslepky bez svařování na HDPE trubku</t>
  </si>
  <si>
    <t>-1687508531</t>
  </si>
  <si>
    <t>https://podminky.urs.cz/item/CS_URS_2024_02/220182027</t>
  </si>
  <si>
    <t>- ukončení HDPE mikrotrubiček průchodkami nebo koncovkami:</t>
  </si>
  <si>
    <t>- ukončení rezervní HDPE trubky 40/33 záslepkou:</t>
  </si>
  <si>
    <t>- ukončení rezervní HDPE trubky 40/33 záslepkou s ventilkem:</t>
  </si>
  <si>
    <t>- ukončení provozních HDPE trubek 40/33 průchodkou pro 5 mikrotrubiček:</t>
  </si>
  <si>
    <t>- ukončení HDPE trubek 32/27 průchodkou  pro FTP kabely:</t>
  </si>
  <si>
    <t>(1+1+1+1)*2</t>
  </si>
  <si>
    <t>78</t>
  </si>
  <si>
    <t>34571814</t>
  </si>
  <si>
    <t>koncovka pro chráničky optického kabelu D 40mm</t>
  </si>
  <si>
    <t>-1774504609</t>
  </si>
  <si>
    <t>- dodávka koncovky rezervní HDPE trubky 40/33:</t>
  </si>
  <si>
    <t>79</t>
  </si>
  <si>
    <t>34578001-R</t>
  </si>
  <si>
    <t>průchodka HDPE mikrotrubičky 10 mm pro 12vl. optický kabel průměru 5,0 - 6,0 mm</t>
  </si>
  <si>
    <t>-1380848937</t>
  </si>
  <si>
    <t>- dodávka průchodek na provozní HDPE mikrotrubičce osazené v provozních trubkách 40/33 - určené pro zafouknutí 12vl. optického kabelu:</t>
  </si>
  <si>
    <t>80</t>
  </si>
  <si>
    <t>34578002-R</t>
  </si>
  <si>
    <t>koncovka HDPE mikrotrubičky 10 mm</t>
  </si>
  <si>
    <t>-708420518</t>
  </si>
  <si>
    <t>- dodávka průchodek na rezervní HDPE mikrotrubičky osazené v provozních trubkách 40/33:</t>
  </si>
  <si>
    <t>81</t>
  </si>
  <si>
    <t>34578003-R</t>
  </si>
  <si>
    <t>průchodka HDPE trubky D40 mm pro 5 mikrotrubiček 10 mm (40/5 x 10)</t>
  </si>
  <si>
    <t>-2017087392</t>
  </si>
  <si>
    <t>- dodávka průchodek na provozních HDPE trubkách 40/33:</t>
  </si>
  <si>
    <t>82</t>
  </si>
  <si>
    <t>34578004-R</t>
  </si>
  <si>
    <t>koncovka HDPE trubky D40 mm s ventilkem</t>
  </si>
  <si>
    <t>1314495617</t>
  </si>
  <si>
    <t>- dodávka koncovky s ventilkem rezervní HDPE trubky 40/33:</t>
  </si>
  <si>
    <t>83</t>
  </si>
  <si>
    <t>34578005-R</t>
  </si>
  <si>
    <t>průchodka HDPE trubky D32 mm pro 2 kabely FTP (32/2K)</t>
  </si>
  <si>
    <t>1630568378</t>
  </si>
  <si>
    <t>- dodávka průchodek na HDPE trubkách 32/27 pro FTP kabely:</t>
  </si>
  <si>
    <t>84</t>
  </si>
  <si>
    <t>220182029</t>
  </si>
  <si>
    <t>Montáž plastové komory na spojkování optického kabelu</t>
  </si>
  <si>
    <t>25229673</t>
  </si>
  <si>
    <t>https://podminky.urs.cz/item/CS_URS_2024_02/220182029</t>
  </si>
  <si>
    <t>- montáž kabelové komory:</t>
  </si>
  <si>
    <t>85</t>
  </si>
  <si>
    <t>34573354-R</t>
  </si>
  <si>
    <t>komora kabelová vodotěsná D 630mm hl 800mm s víkem 44cm</t>
  </si>
  <si>
    <t>-413966099</t>
  </si>
  <si>
    <t>- dodávka kabelové komory:</t>
  </si>
  <si>
    <t>86</t>
  </si>
  <si>
    <t>220182033</t>
  </si>
  <si>
    <t>Zafukování optického kabelu do trubky obsazené</t>
  </si>
  <si>
    <t>-2049316063</t>
  </si>
  <si>
    <t>https://podminky.urs.cz/item/CS_URS_2024_02/220182033</t>
  </si>
  <si>
    <t>- zafoutknutí 12vl. optického kabelu mezi stávajícím optickým rozvaděčem O302 a optickým rozvaděčem O701:</t>
  </si>
  <si>
    <t>650</t>
  </si>
  <si>
    <t>87</t>
  </si>
  <si>
    <t>34123032</t>
  </si>
  <si>
    <t>kabel datový optický OS zafukovací MICRO 12 vláken 9/125 plášť HDPE</t>
  </si>
  <si>
    <t>193290274</t>
  </si>
  <si>
    <t>- dodávka 12vl. optického kabelu mezi stávajícím optickým rozvaděčem O302 a optickým rozvaděčem O701:</t>
  </si>
  <si>
    <t>88</t>
  </si>
  <si>
    <t>220182031-R</t>
  </si>
  <si>
    <t>Zatažení kabelu FTP 6a do ochranné HDPE trubky</t>
  </si>
  <si>
    <t>-1654483975</t>
  </si>
  <si>
    <t>- pokládka kabelu FTP cat6a z řadiče k zařízení V2X na stožáru SSZ č. 1 - kabel protáhnout HDPE trubkou 32/27 současně s rezervním kabelem:</t>
  </si>
  <si>
    <t>- pokládka rezervního kabelu FTP cat6a z řadiče do stožáru SSZ č. 1 - kabel protáhnout HDPE trubkou 32/27 současně s kabelem k V2X:</t>
  </si>
  <si>
    <t>- pokládka kabelů FTP cat6a k fixním kamerám na stožárech SSZ č. 1 a 2 - kabely protáhnout HDPE trubkou 32/27:</t>
  </si>
  <si>
    <t>50+65</t>
  </si>
  <si>
    <t>- pokládka kabelu FTP cat6a k otočné kameře na stožáru SSZ č. 2 - kabely protáhnout HDPE trubkou 32/27 současně s dalšími dvěma kabely:</t>
  </si>
  <si>
    <t>- pokládka kabelu FTP cat6a mezi O701 a řadičem SSZ - kabel protáhnout HDPE trubkou 32/27:</t>
  </si>
  <si>
    <t>89</t>
  </si>
  <si>
    <t>34121267-R</t>
  </si>
  <si>
    <t>kabel datový venkovní celkově stíněný Al fólií jádro Cu plné plášť PE (F/UTP) kategorie 6</t>
  </si>
  <si>
    <t>-1267037983</t>
  </si>
  <si>
    <t>- pokládka kabelu FTP cat6a z řadiče k zařízení V2X na stožáru SSZ č. 1 - včetně prořezu 5%:</t>
  </si>
  <si>
    <t>50*1,05</t>
  </si>
  <si>
    <t>- pokládka rezervního kabelu FTP cat6a z řadiče do stožáru SSZ č. 1 - včetně prořezu 5%:</t>
  </si>
  <si>
    <t>- pokládka kabelů FTP cat6a k fixním kamerám na stožárech SSZ č. 1 a 2 - včetně prořezu 5%:</t>
  </si>
  <si>
    <t>(50+65)*1,05</t>
  </si>
  <si>
    <t>- pokládka kabelu FTP cat6a k otočné kameře na stožáru SSZ 2 - včetně prořezu 5%:</t>
  </si>
  <si>
    <t>65*1,05</t>
  </si>
  <si>
    <t>- pokládka kabelu FTP cat6a mezi O701 a řadičem SSZ - včetně prořezu 5%:</t>
  </si>
  <si>
    <t>5*1,05</t>
  </si>
  <si>
    <t>90</t>
  </si>
  <si>
    <t>220182036</t>
  </si>
  <si>
    <t>Zafukování mikrotrubičky HDPE samostatně</t>
  </si>
  <si>
    <t>802624010</t>
  </si>
  <si>
    <t>https://podminky.urs.cz/item/CS_URS_2024_02/220182036</t>
  </si>
  <si>
    <t>v.č. 03 – Schematický kabelový plán</t>
  </si>
  <si>
    <t>- pokládka 5 mikrotrubiček mezi optickými rozvaděči O320 a O701:</t>
  </si>
  <si>
    <t>650*5</t>
  </si>
  <si>
    <t>91</t>
  </si>
  <si>
    <t>34571852</t>
  </si>
  <si>
    <t>mikrotrubička HDPE venkovní tenkostěnná vnitřní lubrikační vrstva hnědá D 10/8mm</t>
  </si>
  <si>
    <t>302325083</t>
  </si>
  <si>
    <t>- dodávka fialové mikrotrubičky 10/8 mm do stávající HDPE trubky mezi optickými rozvaděči O302 a O701:</t>
  </si>
  <si>
    <t>- dodávka červené mikrotrubičky 10/8 mm do stávající HDPE trubky mezi optickými rozvaděči O302 a O701:</t>
  </si>
  <si>
    <t>- dodávka zelené mikrotrubičky 10/8 mm do stávající HDPE trubky mezi optickými rozvaděči O302 a O701:</t>
  </si>
  <si>
    <t>- dodávka modré mikrotrubičky 10/8 mm do stávající HDPE trubky mezi optickými rozvaděči O302 a O701:</t>
  </si>
  <si>
    <t>- dodávka hnědé mikrotrubičky 10/8 mm do stávající HDPE trubky mezi optickými rozvaděči O302 a O701:</t>
  </si>
  <si>
    <t>92</t>
  </si>
  <si>
    <t>220182502</t>
  </si>
  <si>
    <t>Měření útlumu optického kabelu na dopravních stavbách na dvou vlnových délkách při montáži (po položení) s 12 vlákny</t>
  </si>
  <si>
    <t>1356425817</t>
  </si>
  <si>
    <t>https://podminky.urs.cz/item/CS_URS_2024_02/220182502</t>
  </si>
  <si>
    <t>PS 451 v.č. 01 - Technická zpráva</t>
  </si>
  <si>
    <t>- měřemí na optickém kabelu mezi optickými rozvaděči O302 a O701:</t>
  </si>
  <si>
    <t>93</t>
  </si>
  <si>
    <t>220110401</t>
  </si>
  <si>
    <t>Montáž smršťovací koncovky na zemní kabel</t>
  </si>
  <si>
    <t>-1939367311</t>
  </si>
  <si>
    <t>https://podminky.urs.cz/item/CS_URS_2024_02/220110401</t>
  </si>
  <si>
    <t>- ukončení kabelů TCEKFE 1P 1,0 smršťovací koncovkou:</t>
  </si>
  <si>
    <t>3*1</t>
  </si>
  <si>
    <t>94</t>
  </si>
  <si>
    <t>220300451</t>
  </si>
  <si>
    <t>Montáž formy pro kabely TCEKE, TCEKFY, TCEKY, TCEKEZE, TCEKEY včetně odstranění pláště, zhotovení vodní zábrany, zformování a konečné úpravy kabelu na kabelu do 2 P 1,0</t>
  </si>
  <si>
    <t>-650066448</t>
  </si>
  <si>
    <t>https://podminky.urs.cz/item/CS_URS_2024_02/220300451</t>
  </si>
  <si>
    <t>- forma na kabelech TCEKFE 1P 1,0:</t>
  </si>
  <si>
    <t>95</t>
  </si>
  <si>
    <t>34343200-R</t>
  </si>
  <si>
    <t>trubka smršťovací středněstěnná s lepidlem (smrštění z 12 na 3 mm)</t>
  </si>
  <si>
    <t>992252766</t>
  </si>
  <si>
    <t>3*1*0,1</t>
  </si>
  <si>
    <t>96</t>
  </si>
  <si>
    <t>220110346</t>
  </si>
  <si>
    <t>Montáž kabelového štítku včetně vyražení znaku na štítek, připevnění na kabel, ovinutí štítku páskou pro označení konce kabelu</t>
  </si>
  <si>
    <t>-1432103819</t>
  </si>
  <si>
    <t>https://podminky.urs.cz/item/CS_URS_2024_02/220110346</t>
  </si>
  <si>
    <t>- značení konců kabelů a HDPE trubek:</t>
  </si>
  <si>
    <t>97</t>
  </si>
  <si>
    <t>35442120</t>
  </si>
  <si>
    <t>štítek plastový - směr dvojstr.</t>
  </si>
  <si>
    <t>207892099</t>
  </si>
  <si>
    <t>98</t>
  </si>
  <si>
    <t>220111426</t>
  </si>
  <si>
    <t>Měření útlumu přeslechu na blízkém konci na místním sdělovacím kabelu za 1 čtyřku XN měřeného úseku</t>
  </si>
  <si>
    <t>-797741221</t>
  </si>
  <si>
    <t>https://podminky.urs.cz/item/CS_URS_2024_02/220111426</t>
  </si>
  <si>
    <t>- měření na stávajícím koordinačním kabelu TCEPKPFLE 10x4x0,8:</t>
  </si>
  <si>
    <t>99</t>
  </si>
  <si>
    <t>220111431</t>
  </si>
  <si>
    <t>Měření na místním sdělovacím kabelu včetně měření kontinuity žil, smyčkových a izolačních odporů, vyplnění měření protokolu jednosměrné</t>
  </si>
  <si>
    <t>pár</t>
  </si>
  <si>
    <t>1031131655</t>
  </si>
  <si>
    <t>https://podminky.urs.cz/item/CS_URS_2024_02/220111431</t>
  </si>
  <si>
    <t>10*2</t>
  </si>
  <si>
    <t>100</t>
  </si>
  <si>
    <t>220111436</t>
  </si>
  <si>
    <t>Kontrolní a závěrečné měření na kabelu včetně provedení správného sledu zapojení žil na koncovkách nebo závěrech, měření smyčkových a izolačních odporů, vyplnění měřicího protokolu pro rozvod signalizace</t>
  </si>
  <si>
    <t>213053547</t>
  </si>
  <si>
    <t>https://podminky.urs.cz/item/CS_URS_2024_02/220111436</t>
  </si>
  <si>
    <t>- měření kabelů ke stožárům, indukčním smyčkám a zařízení C2X:</t>
  </si>
  <si>
    <t>2*30+3*2+6*8</t>
  </si>
  <si>
    <t>- měření napájecích kabelů:</t>
  </si>
  <si>
    <t>1*3+2*4</t>
  </si>
  <si>
    <t>101</t>
  </si>
  <si>
    <t>220111741</t>
  </si>
  <si>
    <t>Montáž svorky rozpojovací včetně montáže skříňky pro svorku, úpravy zemniče pro připojení svorky, očíslování zemniče zkušební</t>
  </si>
  <si>
    <t>358230557</t>
  </si>
  <si>
    <t>https://podminky.urs.cz/item/CS_URS_2024_02/220111741</t>
  </si>
  <si>
    <t>- montáž zkušební svorky na stožárech SSZ, řadiči, RE a skříní R701 a O701:</t>
  </si>
  <si>
    <t>2+1+1+1</t>
  </si>
  <si>
    <t>102</t>
  </si>
  <si>
    <t>35441925</t>
  </si>
  <si>
    <t>svorka zkušební pro lano D 6-12mm, FeZn</t>
  </si>
  <si>
    <t>-1766915343</t>
  </si>
  <si>
    <t>- dodávka zkušebních svorek stožárů SSZ, řadiče, RE a skříní R701 a O701:</t>
  </si>
  <si>
    <t>103</t>
  </si>
  <si>
    <t>220182021</t>
  </si>
  <si>
    <t>Uložení trubky HDPE do výkopu včetně fixace</t>
  </si>
  <si>
    <t>456923969</t>
  </si>
  <si>
    <t>https://podminky.urs.cz/item/CS_URS_2024_02/220182021</t>
  </si>
  <si>
    <t>- dodávka HDPE trubek 32/27 ve volném terénu pro kabely FTP do stožárů SSZ a pro FTP kabel cat6a pro V2x:</t>
  </si>
  <si>
    <t>50+5+50+65</t>
  </si>
  <si>
    <t>- dodávka HDPE trubky 40/33 ve volném terénu pro kabely SSZ:</t>
  </si>
  <si>
    <t>104</t>
  </si>
  <si>
    <t>34571801</t>
  </si>
  <si>
    <t>chránička optického kabelu HDPE jednoplášťová bezhalogenová D 32/27mm</t>
  </si>
  <si>
    <t>589524758</t>
  </si>
  <si>
    <t>105</t>
  </si>
  <si>
    <t>34571802</t>
  </si>
  <si>
    <t>chránička optického kabelu HDPE jednoplášťová bezhalogenová D 40/33mm</t>
  </si>
  <si>
    <t>-1752978676</t>
  </si>
  <si>
    <t>106</t>
  </si>
  <si>
    <t>220182023</t>
  </si>
  <si>
    <t>Kontrola tlakutěsnosti HDPE trubky od 1 m do 2000 m</t>
  </si>
  <si>
    <t>-1267460578</t>
  </si>
  <si>
    <t>https://podminky.urs.cz/item/CS_URS_2024_02/220182023</t>
  </si>
  <si>
    <t>- kontrola tlakutěsnosti HDPE trubek 32/27:</t>
  </si>
  <si>
    <t>- kontrola tlakutěsnosti HDPE trubky 40/33:</t>
  </si>
  <si>
    <t>- kontrola tlakutěsnosti HDPE mikrotrubiček 10/8:</t>
  </si>
  <si>
    <t>107</t>
  </si>
  <si>
    <t>220182025</t>
  </si>
  <si>
    <t>Kontrola průchodnosti trubky kalibrace do 2000 m</t>
  </si>
  <si>
    <t>km</t>
  </si>
  <si>
    <t>-954635749</t>
  </si>
  <si>
    <t>https://podminky.urs.cz/item/CS_URS_2024_02/220182025</t>
  </si>
  <si>
    <t>PS 451 v.č. 03 - Schematický kabelový plán SSZ</t>
  </si>
  <si>
    <t>- kontrola průchodnosti HDPE trubek 32/27:</t>
  </si>
  <si>
    <t>(50+5+50+65)*0,001</t>
  </si>
  <si>
    <t>- kontrola průchodnosti HDPE trubek 40/33:</t>
  </si>
  <si>
    <t>10*0,001</t>
  </si>
  <si>
    <t>- kontrola průchodnosti HDPE mikrotrubiček 10/8:</t>
  </si>
  <si>
    <t>4*650*0,001</t>
  </si>
  <si>
    <t>108</t>
  </si>
  <si>
    <t>220271621</t>
  </si>
  <si>
    <t>Pocínování konce sdělovacích vodičů a silnoproudých šňůr v krabici</t>
  </si>
  <si>
    <t>-1253707536</t>
  </si>
  <si>
    <t>https://podminky.urs.cz/item/CS_URS_2024_02/220271621</t>
  </si>
  <si>
    <t>8*5+2*7</t>
  </si>
  <si>
    <t>6*5+2*7</t>
  </si>
  <si>
    <t>109</t>
  </si>
  <si>
    <t>220300606</t>
  </si>
  <si>
    <t>Ukončení návěstních kabelů smršťovací záklopkou včetně odizolování, vyformování a zapojení vodičů na kabelech NCEY, NCYY do 37x1 nebo 1,5</t>
  </si>
  <si>
    <t>-133708172</t>
  </si>
  <si>
    <t>https://podminky.urs.cz/item/CS_URS_2024_02/220300606</t>
  </si>
  <si>
    <t>- ukončení kabelů NYY-J 30x1,5:</t>
  </si>
  <si>
    <t>110</t>
  </si>
  <si>
    <t>34343203-R</t>
  </si>
  <si>
    <t>trubka smršťovací středněstěnná s lepidlem (smrštění z 32 na 7 mm)</t>
  </si>
  <si>
    <t>1047957328</t>
  </si>
  <si>
    <t>2*2*0,1</t>
  </si>
  <si>
    <t>111</t>
  </si>
  <si>
    <t>220300533</t>
  </si>
  <si>
    <t>Ukončení vodiče na svorkovnici na kabelu CMSM do 7 žil 1,50 mm2</t>
  </si>
  <si>
    <t>-1503765277</t>
  </si>
  <si>
    <t>https://podminky.urs.cz/item/CS_URS_2024_02/220300533</t>
  </si>
  <si>
    <t>8+2</t>
  </si>
  <si>
    <t>6+2</t>
  </si>
  <si>
    <t>112</t>
  </si>
  <si>
    <t>220960003</t>
  </si>
  <si>
    <t>Montáž stožáru nebo sloupku včetně postavení stožáru, usazení nebo zabetonování základu, zatažení kabelu do stožáru, připojení kabelu, připojení uzemnění vyložníkového zapuštěného</t>
  </si>
  <si>
    <t>-1924808240</t>
  </si>
  <si>
    <t>https://podminky.urs.cz/item/CS_URS_2024_02/220960003</t>
  </si>
  <si>
    <t>113</t>
  </si>
  <si>
    <t>220960005</t>
  </si>
  <si>
    <t>Montáž stožáru nebo sloupku včetně postavení stožáru, usazení nebo zabetonování základu, zatažení kabelu do stožáru, připojení kabelu, připojení uzemnění příslušenství na stožár výložníku</t>
  </si>
  <si>
    <t>1969083840</t>
  </si>
  <si>
    <t>https://podminky.urs.cz/item/CS_URS_2024_02/220960005</t>
  </si>
  <si>
    <t>114</t>
  </si>
  <si>
    <t>404611066-R</t>
  </si>
  <si>
    <t>stožár výložníkový s výložníkem déllky 4,5 m</t>
  </si>
  <si>
    <t>-460261198</t>
  </si>
  <si>
    <t>115</t>
  </si>
  <si>
    <t>404611067-R</t>
  </si>
  <si>
    <t>stožár výložníkový s výložníkem déllky 4,5 m se svislým trubkovým nástavcem délky 1 m pro instalaci otočné kamery</t>
  </si>
  <si>
    <t>1205035313</t>
  </si>
  <si>
    <t>116</t>
  </si>
  <si>
    <t>220960021</t>
  </si>
  <si>
    <t>Montáž stožárové svorkovnice s připevněním</t>
  </si>
  <si>
    <t>-1511858731</t>
  </si>
  <si>
    <t>https://podminky.urs.cz/item/CS_URS_2024_02/220960021</t>
  </si>
  <si>
    <t>117</t>
  </si>
  <si>
    <t>404611031-R</t>
  </si>
  <si>
    <t>stožárová svorkovnice s krytím IP54</t>
  </si>
  <si>
    <t>-1016559653</t>
  </si>
  <si>
    <t>118</t>
  </si>
  <si>
    <t>220960036</t>
  </si>
  <si>
    <t>Montáž sestaveného návěstidla včetně otevření a uvolnění paraboly, zatažení kabelu do stožáru, namontování návěstidla na stožár nebo výložník, zřízení kabelové formy, zapojení kabelu na svorkovnici ve stožáru a návěstidle, přezkoušení funkce návěstidla dvoukomorového na stožár</t>
  </si>
  <si>
    <t>604027487</t>
  </si>
  <si>
    <t>https://podminky.urs.cz/item/CS_URS_2024_02/220960036</t>
  </si>
  <si>
    <t>119</t>
  </si>
  <si>
    <t>220960096</t>
  </si>
  <si>
    <t>Smontování dopravního návěstidla včetně sestavení návěstidla s elektrickým propojením, montáže upevňovací konzoly pro upevnění na stožár nebo montáže nosiče pro upevnění na výložník dvoukomorového pro montáž na stožár</t>
  </si>
  <si>
    <t>-2544781</t>
  </si>
  <si>
    <t>https://podminky.urs.cz/item/CS_URS_2024_02/220960096</t>
  </si>
  <si>
    <t>120</t>
  </si>
  <si>
    <t>404613031-R</t>
  </si>
  <si>
    <t>plastový korpus návěstidla 2x200 pro osazení světelným zdrojem LED (dle technické specifikace zadavatele)</t>
  </si>
  <si>
    <t>-1857645526</t>
  </si>
  <si>
    <t>121</t>
  </si>
  <si>
    <t>404613020-R</t>
  </si>
  <si>
    <t>Držák návěstidla (PC)</t>
  </si>
  <si>
    <t>-583305522</t>
  </si>
  <si>
    <t>122</t>
  </si>
  <si>
    <t>404613021-R</t>
  </si>
  <si>
    <t>Upevnění se šroubením pro L a T kus</t>
  </si>
  <si>
    <t>-274713756</t>
  </si>
  <si>
    <t>123</t>
  </si>
  <si>
    <t>220960041</t>
  </si>
  <si>
    <t>Montáž sestaveného návěstidla včetně otevření a uvolnění paraboly, zatažení kabelu do stožáru, namontování návěstidla na stožár nebo výložník, zřízení kabelové formy, zapojení kabelu na svorkovnici ve stožáru a návěstidle, přezkoušení funkce návěstidla tříkomorového na stožár</t>
  </si>
  <si>
    <t>-405355668</t>
  </si>
  <si>
    <t>https://podminky.urs.cz/item/CS_URS_2024_02/220960041</t>
  </si>
  <si>
    <t>124</t>
  </si>
  <si>
    <t>220960101</t>
  </si>
  <si>
    <t>Smontování dopravního návěstidla včetně sestavení návěstidla s elektrickým propojením, montáže upevňovací konzoly pro upevnění na stožár nebo montáže nosiče pro upevnění na výložník tříkomorového pro montáž na stožár</t>
  </si>
  <si>
    <t>-196952902</t>
  </si>
  <si>
    <t>https://podminky.urs.cz/item/CS_URS_2024_02/220960101</t>
  </si>
  <si>
    <t>125</t>
  </si>
  <si>
    <t>404613032-R</t>
  </si>
  <si>
    <t>plastový korpus návěstidla 3x200 pro osazení světelným zdrojem LED (dle technické specifikace zadavatele)</t>
  </si>
  <si>
    <t>318967139</t>
  </si>
  <si>
    <t>126</t>
  </si>
  <si>
    <t>-60829046</t>
  </si>
  <si>
    <t>127</t>
  </si>
  <si>
    <t>-1881913721</t>
  </si>
  <si>
    <t>128</t>
  </si>
  <si>
    <t>220960042</t>
  </si>
  <si>
    <t>Montáž sestaveného návěstidla včetně otevření a uvolnění paraboly, zatažení kabelu do stožáru, namontování návěstidla na stožár nebo výložník, zřízení kabelové formy, zapojení kabelu na svorkovnici ve stožáru a návěstidle, přezkoušení funkce návěstidla tříkomorového na výložník</t>
  </si>
  <si>
    <t>-2144383981</t>
  </si>
  <si>
    <t>https://podminky.urs.cz/item/CS_URS_2024_02/220960042</t>
  </si>
  <si>
    <t>129</t>
  </si>
  <si>
    <t>220960102</t>
  </si>
  <si>
    <t>Smontování dopravního návěstidla včetně sestavení návěstidla s elektrickým propojením, montáže upevňovací konzoly pro upevnění na stožár nebo montáže nosiče pro upevnění na výložník tříkomorového pro montáž na výložník</t>
  </si>
  <si>
    <t>1149769738</t>
  </si>
  <si>
    <t>https://podminky.urs.cz/item/CS_URS_2024_02/220960102</t>
  </si>
  <si>
    <t>130</t>
  </si>
  <si>
    <t>404613033-R</t>
  </si>
  <si>
    <t>plastový korpus návěstidla 3x300 pro osazení světelným zdrojem LED (dle technické specifikace zadavatele)</t>
  </si>
  <si>
    <t>867781759</t>
  </si>
  <si>
    <t>131</t>
  </si>
  <si>
    <t>404611162-R</t>
  </si>
  <si>
    <t>Nosič návěstidla na výložník 3x300</t>
  </si>
  <si>
    <t>1568386151</t>
  </si>
  <si>
    <t>132</t>
  </si>
  <si>
    <t>1735756305</t>
  </si>
  <si>
    <t>133</t>
  </si>
  <si>
    <t>-1227556418</t>
  </si>
  <si>
    <t>134</t>
  </si>
  <si>
    <t>404452600</t>
  </si>
  <si>
    <t>1321480628</t>
  </si>
  <si>
    <t>6*(2*3,14*0,1)</t>
  </si>
  <si>
    <t>2*(2*3,14*0,1)</t>
  </si>
  <si>
    <t>135</t>
  </si>
  <si>
    <t>404452610</t>
  </si>
  <si>
    <t>1350687643</t>
  </si>
  <si>
    <t>6/100</t>
  </si>
  <si>
    <t>2/100</t>
  </si>
  <si>
    <t>136</t>
  </si>
  <si>
    <t>220960113</t>
  </si>
  <si>
    <t>Montáž signalizačního zařízení pro nevidomé na návěstidlo</t>
  </si>
  <si>
    <t>-870556054</t>
  </si>
  <si>
    <t>https://podminky.urs.cz/item/CS_URS_2024_02/220960113</t>
  </si>
  <si>
    <t>137</t>
  </si>
  <si>
    <t>404611515-R</t>
  </si>
  <si>
    <t>akustická signalizace pro nevidomé (kompatibilní v rámci celého systému navrhovaného SSZ)</t>
  </si>
  <si>
    <t>59451999</t>
  </si>
  <si>
    <t>138</t>
  </si>
  <si>
    <t>220960116-R</t>
  </si>
  <si>
    <t>Montáž přijímače pro aktivaci signalizace pro nevidimé včetně rozměření a označení místa pro vyvrtání otvorů, vyvrtání otvorů, vyříznutí závitů, montáže skříňky se zapojením, nastavení a vyzkoušení</t>
  </si>
  <si>
    <t>-84281185</t>
  </si>
  <si>
    <t>139</t>
  </si>
  <si>
    <t>404611508-R</t>
  </si>
  <si>
    <t>přijímač pro aktivaci signalizace pro nevidomé (kompatibilní v rámci celého systému navrhovaného SSZ)</t>
  </si>
  <si>
    <t>1912787447</t>
  </si>
  <si>
    <t>140</t>
  </si>
  <si>
    <t>404611506-R</t>
  </si>
  <si>
    <t>jednotka pro aktivaci signalizace pro nevidomé (kompatibilní v rámci celého systému navrhovaného SSZ)</t>
  </si>
  <si>
    <t>-729501759</t>
  </si>
  <si>
    <t>141</t>
  </si>
  <si>
    <t>220960121-R</t>
  </si>
  <si>
    <t>Montáž skříně jednotky V2X včetně připevnění skříňky a zatažení kabelů do skříně</t>
  </si>
  <si>
    <t>-705584270</t>
  </si>
  <si>
    <t>- montáž skříně V2X na stožáru SSZ č. 1:</t>
  </si>
  <si>
    <t>142</t>
  </si>
  <si>
    <t>404611217-R</t>
  </si>
  <si>
    <t>doplnění HW a SW mikroprocesového řadiče o rozhraní pro V2X</t>
  </si>
  <si>
    <t>539848276</t>
  </si>
  <si>
    <t>- dodávka skříně V2X na stožár SSZ č. 1:</t>
  </si>
  <si>
    <t>143</t>
  </si>
  <si>
    <t>220960126</t>
  </si>
  <si>
    <t>Montáž doplňků na stožár včetně vyměření místa pro upevnění, vyvrtání děr pro upevnění a protažení kabelu, montáže tlačítka nebo spínače, zapojení na svorkovnici ve stožáru tlačítka pro chodce</t>
  </si>
  <si>
    <t>1623126490</t>
  </si>
  <si>
    <t>https://podminky.urs.cz/item/CS_URS_2024_02/220960126</t>
  </si>
  <si>
    <t>144</t>
  </si>
  <si>
    <t>404611501-R</t>
  </si>
  <si>
    <t>bezkontaktní tlačítko pro chodce</t>
  </si>
  <si>
    <t>225649149</t>
  </si>
  <si>
    <t>145</t>
  </si>
  <si>
    <t>220960143</t>
  </si>
  <si>
    <t>Montáž kontrastního rámu s použitím montážní plošiny pro tříkomorové návěstidlo</t>
  </si>
  <si>
    <t>709570141</t>
  </si>
  <si>
    <t>https://podminky.urs.cz/item/CS_URS_2024_02/220960143</t>
  </si>
  <si>
    <t>146</t>
  </si>
  <si>
    <t>404613027-R</t>
  </si>
  <si>
    <t>Kontrastní rám pro návěstidlo třísvětlové 3x300</t>
  </si>
  <si>
    <t>1197040789</t>
  </si>
  <si>
    <t>147</t>
  </si>
  <si>
    <t>220960161</t>
  </si>
  <si>
    <t>Uložení indukční smyčky včetně vyměření a zhotovení indukční smyčky, uložení smyčky do předem připravené drážky s proměřením před a po uložení</t>
  </si>
  <si>
    <t>2020795079</t>
  </si>
  <si>
    <t>https://podminky.urs.cz/item/CS_URS_2024_02/220960161</t>
  </si>
  <si>
    <t>- pokládka indukčních smyček:</t>
  </si>
  <si>
    <t>148</t>
  </si>
  <si>
    <t>220960165</t>
  </si>
  <si>
    <t>Montáž indukční smyčky jednozávitové s impedančním transformátorem</t>
  </si>
  <si>
    <t>-693567099</t>
  </si>
  <si>
    <t>https://podminky.urs.cz/item/CS_URS_2024_02/220960165</t>
  </si>
  <si>
    <t>149</t>
  </si>
  <si>
    <t>404611214-R</t>
  </si>
  <si>
    <t>impedanční transformátor pro jednozávitové smyčky</t>
  </si>
  <si>
    <t>-771600258</t>
  </si>
  <si>
    <t>- dodávka impedančních transformátorů indukčních smyček:</t>
  </si>
  <si>
    <t>150</t>
  </si>
  <si>
    <t>220960192</t>
  </si>
  <si>
    <t>Regulace a aktivace jedné signální skupiny mikroprocesorového řadiče</t>
  </si>
  <si>
    <t>1573886116</t>
  </si>
  <si>
    <t>https://podminky.urs.cz/item/CS_URS_2024_02/220960192</t>
  </si>
  <si>
    <t>- skupina VA:</t>
  </si>
  <si>
    <t>151</t>
  </si>
  <si>
    <t>220960198</t>
  </si>
  <si>
    <t>Regulace a aktivace každé další signální skupiny mikroprocesorového řadiče s použitím plošiny</t>
  </si>
  <si>
    <t>-822030439</t>
  </si>
  <si>
    <t>https://podminky.urs.cz/item/CS_URS_2024_02/220960198</t>
  </si>
  <si>
    <t>PS 451 v.č. 06 - Stožáry SSZ - umístění návěstidel</t>
  </si>
  <si>
    <t>- skupiny VB:</t>
  </si>
  <si>
    <t>152</t>
  </si>
  <si>
    <t>220960199</t>
  </si>
  <si>
    <t>Regulace a aktivace každé další signální skupiny mikroprocesorového řadiče bez použití plošiny</t>
  </si>
  <si>
    <t>354784971</t>
  </si>
  <si>
    <t>https://podminky.urs.cz/item/CS_URS_2024_02/220960199</t>
  </si>
  <si>
    <t>- skupiny PA:</t>
  </si>
  <si>
    <t>153</t>
  </si>
  <si>
    <t>220960220</t>
  </si>
  <si>
    <t>Programování řadiče MR do čtyř světelných skupin</t>
  </si>
  <si>
    <t>-92949770</t>
  </si>
  <si>
    <t>https://podminky.urs.cz/item/CS_URS_2024_02/220960220</t>
  </si>
  <si>
    <t>154</t>
  </si>
  <si>
    <t>404611205-R</t>
  </si>
  <si>
    <t xml:space="preserve">HW a SW úprava řadiče </t>
  </si>
  <si>
    <t>1632599292</t>
  </si>
  <si>
    <t>155</t>
  </si>
  <si>
    <t>220960301</t>
  </si>
  <si>
    <t>Příprava ke komplexnímu vyzkoušení křižovatky s mikroprocesorovým řadičem MR za první signální skupinu</t>
  </si>
  <si>
    <t>1954338501</t>
  </si>
  <si>
    <t>https://podminky.urs.cz/item/CS_URS_2024_02/220960301</t>
  </si>
  <si>
    <t>156</t>
  </si>
  <si>
    <t>220960302</t>
  </si>
  <si>
    <t>Příprava ke komplexnímu vyzkoušení křižovatky s mikroprocesorovým řadičem MR za každou další signální skupinu</t>
  </si>
  <si>
    <t>-1371703940</t>
  </si>
  <si>
    <t>https://podminky.urs.cz/item/CS_URS_2024_02/220960302</t>
  </si>
  <si>
    <t>- skupiny VB a PA:</t>
  </si>
  <si>
    <t>157</t>
  </si>
  <si>
    <t>220960311</t>
  </si>
  <si>
    <t>Komplexní vyzkoušení křižovatky s mikroprocesorovým řadičem MR před uvedením zařízení do provozu do pěti signálních skupin</t>
  </si>
  <si>
    <t>1702682915</t>
  </si>
  <si>
    <t>https://podminky.urs.cz/item/CS_URS_2024_02/220960311</t>
  </si>
  <si>
    <t>- skupiny VA, VB a PA:</t>
  </si>
  <si>
    <t>158</t>
  </si>
  <si>
    <t>220960405</t>
  </si>
  <si>
    <t>Zjištění průchodnosti kabelu silničního signalizačního zařízení včetně odpojení kabelu ze svorkovnice v rozvaděči a stožáru, úpravy konců kabelu pro měření, měření každé žíly proti zemi a všech žil navzájem (78 x) s vyhotovením protokolu, připojení kabelů do svorkovnice se změřením izolačního stavu 37žilového</t>
  </si>
  <si>
    <t>1293907410</t>
  </si>
  <si>
    <t>https://podminky.urs.cz/item/CS_URS_2024_02/220960405</t>
  </si>
  <si>
    <t>- měření na kabelech NYY-J 30x1,5:</t>
  </si>
  <si>
    <t>159</t>
  </si>
  <si>
    <t>228060771</t>
  </si>
  <si>
    <t>Demontáž kabelu sdělovacího párového volně uloženého z kabelovodů, svinutí do kotouče nebo na buben a naložení na dopravní prostředek ručně vytahovaného TCEKE, TCEKFE, TCEKFY, TCEKEZE -Y, TCEKPFLEY, TCEKPFLEZE -Y s jádrem 1,00 mm 1 až 7 P</t>
  </si>
  <si>
    <t>-1981670922</t>
  </si>
  <si>
    <t>https://podminky.urs.cz/item/CS_URS_2024_02/228060771</t>
  </si>
  <si>
    <t>- demontáž stávajících kabelů TCEKFE 1P 1,0:</t>
  </si>
  <si>
    <t>55+55+65</t>
  </si>
  <si>
    <t>160</t>
  </si>
  <si>
    <t>228960003</t>
  </si>
  <si>
    <t>Demontáž stožáru nebo sloupku včetně vytažení a odpojení kabelu, odpojení uzemnění a naložení stožáru, bez odstranění základu vyložníkového zapuštěného</t>
  </si>
  <si>
    <t>1833701945</t>
  </si>
  <si>
    <t>https://podminky.urs.cz/item/CS_URS_2024_02/228960003</t>
  </si>
  <si>
    <t>- demontáž výložníkového stožáru SSZ:</t>
  </si>
  <si>
    <t>161</t>
  </si>
  <si>
    <t>228960004</t>
  </si>
  <si>
    <t>Demontáž stožáru nebo sloupku včetně vytažení a odpojení kabelu, odpojení uzemnění a naložení stožáru, bez odstranění základu sloupku ručního řízení</t>
  </si>
  <si>
    <t>2118509495</t>
  </si>
  <si>
    <t>https://podminky.urs.cz/item/CS_URS_2024_02/228960004</t>
  </si>
  <si>
    <t>- demontáž sloupku ručního řízení:</t>
  </si>
  <si>
    <t>162</t>
  </si>
  <si>
    <t>228960005</t>
  </si>
  <si>
    <t>Demontáž stožáru nebo sloupku včetně vytažení a odpojení kabelu, odpojení uzemnění a naložení stožáru, bez odstranění základu příslušenství ze stožáru výložníku</t>
  </si>
  <si>
    <t>-1954930077</t>
  </si>
  <si>
    <t>https://podminky.urs.cz/item/CS_URS_2024_02/228960005</t>
  </si>
  <si>
    <t>- demontáž výložníku výložníkového stožáru SSZ:</t>
  </si>
  <si>
    <t>163</t>
  </si>
  <si>
    <t>228960021</t>
  </si>
  <si>
    <t>Demontáž svorkovnice stožárové</t>
  </si>
  <si>
    <t>-567538133</t>
  </si>
  <si>
    <t>https://podminky.urs.cz/item/CS_URS_2024_02/228960021</t>
  </si>
  <si>
    <t>- demontáž stožárové svorkovnice SSZ:</t>
  </si>
  <si>
    <t>164</t>
  </si>
  <si>
    <t>228960036</t>
  </si>
  <si>
    <t>Demontáž návěstidla včetně otevření a uvolnění paraboly, vytažení kabelu ze stožáru, odmontování návěstidla ze stožáru nebo výložníku, odpojení kabelu ze svorkovnice ve stožáru a návěstidle dvoukomorového ze stožáru</t>
  </si>
  <si>
    <t>-536149385</t>
  </si>
  <si>
    <t>https://podminky.urs.cz/item/CS_URS_2024_02/228960036</t>
  </si>
  <si>
    <t>- demontáž dvousvětlového návěstidla SSZ:</t>
  </si>
  <si>
    <t>165</t>
  </si>
  <si>
    <t>228960041</t>
  </si>
  <si>
    <t>Demontáž návěstidla včetně otevření a uvolnění paraboly, vytažení kabelu ze stožáru, odmontování návěstidla ze stožáru nebo výložníku, odpojení kabelu ze svorkovnice ve stožáru a návěstidle tříkomorového ze stožáru</t>
  </si>
  <si>
    <t>-1577143249</t>
  </si>
  <si>
    <t>https://podminky.urs.cz/item/CS_URS_2024_02/228960041</t>
  </si>
  <si>
    <t>- demontáž třísvětlového návěstidla SSZ:</t>
  </si>
  <si>
    <t>166</t>
  </si>
  <si>
    <t>228960044</t>
  </si>
  <si>
    <t>Demontáž návěstidla včetně otevření a uvolnění paraboly, vytažení kabelu ze stožáru, odmontování návěstidla ze stožáru nebo výložníku, odpojení kabelu ze svorkovnice ve stožáru a návěstidle tříkomorového průměru 300 mm z výložníku</t>
  </si>
  <si>
    <t>1805365096</t>
  </si>
  <si>
    <t>https://podminky.urs.cz/item/CS_URS_2024_02/228960044</t>
  </si>
  <si>
    <t>167</t>
  </si>
  <si>
    <t>228960116-R</t>
  </si>
  <si>
    <t>Demontáž přijímače jednotky aktivace signalizace pro nevidomé</t>
  </si>
  <si>
    <t>304563892</t>
  </si>
  <si>
    <t>- demontáž přijímače jednotky aktivace signalizace pro nevidomé:</t>
  </si>
  <si>
    <t>168</t>
  </si>
  <si>
    <t>228960121-R</t>
  </si>
  <si>
    <t xml:space="preserve">Demontáž jednotky RSU zařízení V2X </t>
  </si>
  <si>
    <t>-2125980771</t>
  </si>
  <si>
    <t>- demontáž jednotky RSU zařízení V2X:</t>
  </si>
  <si>
    <t>169</t>
  </si>
  <si>
    <t>228960126</t>
  </si>
  <si>
    <t>Demontáž stožárových doplňků včetně demontáže tlačítka nebo spínače a odpojení ze svorkovnice ve stožáru tlačítka pro chodce</t>
  </si>
  <si>
    <t>-261433904</t>
  </si>
  <si>
    <t>https://podminky.urs.cz/item/CS_URS_2024_02/228960126</t>
  </si>
  <si>
    <t>- demontáž stávajících tlačítek pro chodce:</t>
  </si>
  <si>
    <t>170</t>
  </si>
  <si>
    <t>228960165</t>
  </si>
  <si>
    <t>Demontáž indukční smyčky jednozávitové s impedančním transformátorem</t>
  </si>
  <si>
    <t>-1383688161</t>
  </si>
  <si>
    <t>https://podminky.urs.cz/item/CS_URS_2024_02/228960165</t>
  </si>
  <si>
    <t>- demontáž indukčních smyček:</t>
  </si>
  <si>
    <t>171</t>
  </si>
  <si>
    <t>228960173</t>
  </si>
  <si>
    <t>Demontáž skříňky ručního řízení včetně odpojení kabelu ze svorkovnice ze stožáru</t>
  </si>
  <si>
    <t>-1927890660</t>
  </si>
  <si>
    <t>https://podminky.urs.cz/item/CS_URS_2024_02/228960173</t>
  </si>
  <si>
    <t>- demontáž ručního řízení:</t>
  </si>
  <si>
    <t>46-M</t>
  </si>
  <si>
    <t>Zemní práce při extr.mont.pracích</t>
  </si>
  <si>
    <t>172</t>
  </si>
  <si>
    <t>460010024</t>
  </si>
  <si>
    <t>Vytyčení trasy vedení kabelového (podzemního) v zastavěném prostoru</t>
  </si>
  <si>
    <t>647980755</t>
  </si>
  <si>
    <t>https://podminky.urs.cz/item/CS_URS_2024_02/460010024</t>
  </si>
  <si>
    <t>- výkop 35 x 60 ručně - odměřeno v AutoCadu:</t>
  </si>
  <si>
    <t>40*0,001</t>
  </si>
  <si>
    <t>- výkop 50 x 80 ručně - odměřeno v AutoCadu:</t>
  </si>
  <si>
    <t>105*0,001</t>
  </si>
  <si>
    <t>173</t>
  </si>
  <si>
    <t>460010025</t>
  </si>
  <si>
    <t>Vytyčení trasy inženýrských sítí v zastavěném prostoru</t>
  </si>
  <si>
    <t>106807439</t>
  </si>
  <si>
    <t>https://podminky.urs.cz/item/CS_URS_2024_02/460010025</t>
  </si>
  <si>
    <t>174</t>
  </si>
  <si>
    <t>460131113</t>
  </si>
  <si>
    <t>Hloubení jam ručně včetně urovnání dna s přemístěním výkopku do vzdálenosti 3 m od okraje jámy nebo s naložením na dopravní prostředek v hornině třídy těžitelnosti I skupiny 3</t>
  </si>
  <si>
    <t>582254654</t>
  </si>
  <si>
    <t>https://podminky.urs.cz/item/CS_URS_2024_02/460131113</t>
  </si>
  <si>
    <t>- výkop jam pro základy výložníkových stožárů č. 1 a 2:</t>
  </si>
  <si>
    <t>- výkop jámy pro základ pilíře RE:</t>
  </si>
  <si>
    <t>- výkop jámy pro základ optického rozvaděče O701:</t>
  </si>
  <si>
    <t>- výkop jámy pro kabelovou komoru:</t>
  </si>
  <si>
    <t>1,2*1,2*0,6</t>
  </si>
  <si>
    <t>- výkop jam pro šachty spojek indukčních smyček:</t>
  </si>
  <si>
    <t>175</t>
  </si>
  <si>
    <t>404611617-R</t>
  </si>
  <si>
    <t>Šachta pro smyčky celoplastová</t>
  </si>
  <si>
    <t>-1535218278</t>
  </si>
  <si>
    <t>- šachty spojek indukčních smyček:</t>
  </si>
  <si>
    <t>176</t>
  </si>
  <si>
    <t>460161152</t>
  </si>
  <si>
    <t>Hloubení kabelových rýh ručně včetně urovnání dna s přemístěním výkopku do vzdálenosti 3 m od okraje jámy nebo s naložením na dopravní prostředek šířky 35 cm hloubky 60 cm v hornině třídy těžitelnosti I skupiny 3</t>
  </si>
  <si>
    <t>1294141588</t>
  </si>
  <si>
    <t>https://podminky.urs.cz/item/CS_URS_2024_02/460161152</t>
  </si>
  <si>
    <t>7+5+3+4+8+10+3</t>
  </si>
  <si>
    <t>177</t>
  </si>
  <si>
    <t>460161272</t>
  </si>
  <si>
    <t>Hloubení kabelových rýh ručně včetně urovnání dna s přemístěním výkopku do vzdálenosti 3 m od okraje jámy nebo s naložením na dopravní prostředek šířky 50 cm hloubky 80 cm v hornině třídy těžitelnosti I skupiny 3</t>
  </si>
  <si>
    <t>828420147</t>
  </si>
  <si>
    <t>https://podminky.urs.cz/item/CS_URS_2024_02/460161272</t>
  </si>
  <si>
    <t>27+30+6+3+3+2+3+3+25+3</t>
  </si>
  <si>
    <t>178</t>
  </si>
  <si>
    <t>460281111</t>
  </si>
  <si>
    <t>Pažení výkopů příložné plné rýh kabelových, hloubky do 2 m</t>
  </si>
  <si>
    <t>860952579</t>
  </si>
  <si>
    <t>https://podminky.urs.cz/item/CS_URS_2024_02/460281111</t>
  </si>
  <si>
    <t>- pažení výkopů jam základů pro výložníkové stožáry č. 1 a 2:</t>
  </si>
  <si>
    <t>1*1,7*4*2</t>
  </si>
  <si>
    <t>- pažení výkopů jam pro protlaky:</t>
  </si>
  <si>
    <t>1,5*1,8*2*4</t>
  </si>
  <si>
    <t>179</t>
  </si>
  <si>
    <t>460281121</t>
  </si>
  <si>
    <t>Pažení výkopů odstranění pažení příložného plného rýh kabelových, hloubky do 2 m</t>
  </si>
  <si>
    <t>-1886941913</t>
  </si>
  <si>
    <t>https://podminky.urs.cz/item/CS_URS_2024_02/460281121</t>
  </si>
  <si>
    <t>180</t>
  </si>
  <si>
    <t>460421182</t>
  </si>
  <si>
    <t>Kabelové lože z písku včetně podsypu, zhutnění a urovnání povrchu pro kabely vn a vvn zakryté plastovou fólií, šířky přes 25 do 50 cm</t>
  </si>
  <si>
    <t>-402539828</t>
  </si>
  <si>
    <t>https://podminky.urs.cz/item/CS_URS_2024_02/460421182</t>
  </si>
  <si>
    <t>181</t>
  </si>
  <si>
    <t>69311311</t>
  </si>
  <si>
    <t>pás varovný plný do výkopu š 330mm s potiskem</t>
  </si>
  <si>
    <t>-1847506238</t>
  </si>
  <si>
    <t>P</t>
  </si>
  <si>
    <t>Poznámka k položce:_x000D_
šíře 33 cm s potiskem</t>
  </si>
  <si>
    <t>182</t>
  </si>
  <si>
    <t>34571355-R</t>
  </si>
  <si>
    <t>trubka elektroinstalační ohebná dvouplášťová korugovaná (chránička) vnitřní průměr minimálně 90 mm, HDPE+LDPE</t>
  </si>
  <si>
    <t>223043719</t>
  </si>
  <si>
    <t>- chránička D110 pro kabely SSZ:</t>
  </si>
  <si>
    <t>183</t>
  </si>
  <si>
    <t>460431162</t>
  </si>
  <si>
    <t>Zásyp kabelových rýh ručně s přemístění sypaniny ze vzdálenosti do 10 m, s uložením výkopku ve vrstvách včetně zhutnění a úpravy povrchu šířky 35 cm hloubky 60 cm z horniny třídy těžitelnosti I skupiny 3</t>
  </si>
  <si>
    <t>-920493455</t>
  </si>
  <si>
    <t>https://podminky.urs.cz/item/CS_URS_2024_02/460431162</t>
  </si>
  <si>
    <t>- zásyp výkopu 35 x 60 ručně - odměřeno v AutoCadu:</t>
  </si>
  <si>
    <t>184</t>
  </si>
  <si>
    <t>460431282</t>
  </si>
  <si>
    <t>Zásyp kabelových rýh ručně s přemístění sypaniny ze vzdálenosti do 10 m, s uložením výkopku ve vrstvách včetně zhutnění a úpravy povrchu šířky 50 cm hloubky 80 cm z horniny třídy těžitelnosti I skupiny 3</t>
  </si>
  <si>
    <t>-872562554</t>
  </si>
  <si>
    <t>https://podminky.urs.cz/item/CS_URS_2024_02/460431282</t>
  </si>
  <si>
    <t>- zásyp výkopu 50 x 80 ručně - odměřeno v AutoCadu:</t>
  </si>
  <si>
    <t>185</t>
  </si>
  <si>
    <t>460631214</t>
  </si>
  <si>
    <t>Zemní protlaky řízené horizontální vrtání v hornině třídy těžitelnosti I a II skupiny 1 až 4 včetně protlačení trub v hloubce do 6 m vnějšího průměru vrtu přes 140 do 180 mm</t>
  </si>
  <si>
    <t>-1259856808</t>
  </si>
  <si>
    <t>https://podminky.urs.cz/item/CS_URS_2024_02/460631214</t>
  </si>
  <si>
    <t>186</t>
  </si>
  <si>
    <t>28613904</t>
  </si>
  <si>
    <t>potrubí plynovodní PE 100RC SDR 17 PN 0,1MPa tyče 12m 160x9,5mm</t>
  </si>
  <si>
    <t>1270596825</t>
  </si>
  <si>
    <t>- dodávka trub pro řízené kabelové protlaky D160 - odměřeno v AutoCadu:</t>
  </si>
  <si>
    <t>187</t>
  </si>
  <si>
    <t>460632113</t>
  </si>
  <si>
    <t>Zemní protlaky zemní práce nutné k provedení protlaku výkop včetně zásypu ručně startovací jáma v hornině třídy těžitelnosti I skupiny 3</t>
  </si>
  <si>
    <t>1163907196</t>
  </si>
  <si>
    <t>https://podminky.urs.cz/item/CS_URS_2024_02/460632113</t>
  </si>
  <si>
    <t xml:space="preserve">- výkop a zához startovacích jam řízených protlaků: </t>
  </si>
  <si>
    <t>188</t>
  </si>
  <si>
    <t>460632213</t>
  </si>
  <si>
    <t>Zemní protlaky zemní práce nutné k provedení protlaku výkop včetně zásypu ručně koncová jáma v hornině třídy těžitelnosti I skupiny 3</t>
  </si>
  <si>
    <t>1527477496</t>
  </si>
  <si>
    <t>https://podminky.urs.cz/item/CS_URS_2024_02/460632213</t>
  </si>
  <si>
    <t xml:space="preserve">- výkop a zához průbežné a koncových jam řízených protlaků: </t>
  </si>
  <si>
    <t>189</t>
  </si>
  <si>
    <t>460641113</t>
  </si>
  <si>
    <t>Základové konstrukce základ bez bednění do rostlé zeminy z monolitického betonu tř. C 16/20</t>
  </si>
  <si>
    <t>-861448429</t>
  </si>
  <si>
    <t>https://podminky.urs.cz/item/CS_URS_2024_02/460641113</t>
  </si>
  <si>
    <t>- betonového základu pilíře RE:</t>
  </si>
  <si>
    <t>- betonového základu optického rozvaděče O701:</t>
  </si>
  <si>
    <t>190</t>
  </si>
  <si>
    <t>460641125</t>
  </si>
  <si>
    <t>Základové konstrukce základ bez bednění do rostlé zeminy z monolitického železobetonu bez výztuže bez zvláštních nároků na prostředí tř. C 25/30</t>
  </si>
  <si>
    <t>-1557438286</t>
  </si>
  <si>
    <t>https://podminky.urs.cz/item/CS_URS_2024_02/460641125</t>
  </si>
  <si>
    <t>- betonové základy pro stožáry č. 1 a 2:</t>
  </si>
  <si>
    <t>(1,7*1*1)*2</t>
  </si>
  <si>
    <t>191</t>
  </si>
  <si>
    <t>460641212</t>
  </si>
  <si>
    <t>Základové konstrukce výztuž z betonářské oceli 10 505</t>
  </si>
  <si>
    <t>1552532193</t>
  </si>
  <si>
    <t>https://podminky.urs.cz/item/CS_URS_2024_02/460641212</t>
  </si>
  <si>
    <t>- hmotnost ocelové výstuže betonových základů stožárů č. 1 a 2:</t>
  </si>
  <si>
    <t>2*0,005</t>
  </si>
  <si>
    <t>192</t>
  </si>
  <si>
    <t>460641411</t>
  </si>
  <si>
    <t>Základové konstrukce bednění s případnými vzpěrami nezabudované zřízení</t>
  </si>
  <si>
    <t>1270775532</t>
  </si>
  <si>
    <t>https://podminky.urs.cz/item/CS_URS_2024_02/460641411</t>
  </si>
  <si>
    <t>- bednění betonových základů výložníkových stožárů č. 1 a 2:</t>
  </si>
  <si>
    <t>(4*(1,0*1,7))*2</t>
  </si>
  <si>
    <t>- bednění betonového základu optického rozvaděč O701:</t>
  </si>
  <si>
    <t>(0,8*1,5)*2 +(1,0*1,5)*2</t>
  </si>
  <si>
    <t>- bednění betonového základu pilíře RE:</t>
  </si>
  <si>
    <t>(0,8*1,0)*2 +(0,6*1,0)*2</t>
  </si>
  <si>
    <t>193</t>
  </si>
  <si>
    <t>460641412</t>
  </si>
  <si>
    <t>Základové konstrukce bednění s případnými vzpěrami nezabudované odstranění</t>
  </si>
  <si>
    <t>-195205035</t>
  </si>
  <si>
    <t>https://podminky.urs.cz/item/CS_URS_2024_02/460641412</t>
  </si>
  <si>
    <t>194</t>
  </si>
  <si>
    <t>460741133</t>
  </si>
  <si>
    <t>Osazení kabelových prostupů včetně utěsnění a spárování z trub betonových do rýhy, bez výkopových prací s obetonováním, vnitřního průměru přes 20 do 30 cm</t>
  </si>
  <si>
    <t>1172640529</t>
  </si>
  <si>
    <t>https://podminky.urs.cz/item/CS_URS_2024_02/460741133</t>
  </si>
  <si>
    <t>1,5</t>
  </si>
  <si>
    <t>195</t>
  </si>
  <si>
    <t>28611181</t>
  </si>
  <si>
    <t>trubka kanalizační PVC-U plnostěnná jednovrstvá DN 315x3000mm SN10</t>
  </si>
  <si>
    <t>-344424025</t>
  </si>
  <si>
    <t>196</t>
  </si>
  <si>
    <t>460744112</t>
  </si>
  <si>
    <t>Osazení kabelových prostupů vyčištění stávajících kabelových trub čistící soupravou bez kabelové komory</t>
  </si>
  <si>
    <t>1543295466</t>
  </si>
  <si>
    <t>https://podminky.urs.cz/item/CS_URS_2024_02/460744112</t>
  </si>
  <si>
    <t>- vyčištění stávajícího kabelového prostupu:</t>
  </si>
  <si>
    <t>197</t>
  </si>
  <si>
    <t>460751112</t>
  </si>
  <si>
    <t>Osazení kabelových kanálů včetně utěsnění, vyspárování a zakrytí víkem z prefabrikovaných betonových žlabů do rýhy, bez výkopových prací vnější šířky přes 20 do 25 cm</t>
  </si>
  <si>
    <t>1345098153</t>
  </si>
  <si>
    <t>https://podminky.urs.cz/item/CS_URS_2024_02/460751112</t>
  </si>
  <si>
    <t>- křížení kabelové trasy SSZ se NTL plynovodem GasNet a.s.:</t>
  </si>
  <si>
    <t>3+3</t>
  </si>
  <si>
    <t>198</t>
  </si>
  <si>
    <t>59213011</t>
  </si>
  <si>
    <t>žlab kabelový betonový k ochraně zemního drátovodného vedení 100x23x19cm</t>
  </si>
  <si>
    <t>-1715889915</t>
  </si>
  <si>
    <t>199</t>
  </si>
  <si>
    <t>59213345</t>
  </si>
  <si>
    <t>poklop kabelového žlabu betonový 500x230x40mm</t>
  </si>
  <si>
    <t>2081118504</t>
  </si>
  <si>
    <t>(3+3)*2</t>
  </si>
  <si>
    <t>200</t>
  </si>
  <si>
    <t>460841114</t>
  </si>
  <si>
    <t>Osazení kabelové komory z plastů pro běžné zatížení komorového dílu z polyetylénu HDPE půdorysné plochy do 1,0 m2, světlé hloubky přes 1,0 do 1,3 m</t>
  </si>
  <si>
    <t>-683220874</t>
  </si>
  <si>
    <t>https://podminky.urs.cz/item/CS_URS_2024_02/460841114</t>
  </si>
  <si>
    <t>201</t>
  </si>
  <si>
    <t>34573352-R</t>
  </si>
  <si>
    <t>komora kabelová vodotěsná D 800mm hl 600mm s víkem 45-62cm</t>
  </si>
  <si>
    <t>291251245</t>
  </si>
  <si>
    <t>202</t>
  </si>
  <si>
    <t>460841151</t>
  </si>
  <si>
    <t>Osazení kabelové komory z plastů pro běžné zatížení víka z oceli, litiny nebo betonu půdorysné plochy do 1,0 m2</t>
  </si>
  <si>
    <t>-1681420106</t>
  </si>
  <si>
    <t>https://podminky.urs.cz/item/CS_URS_2024_02/460841151</t>
  </si>
  <si>
    <t>203</t>
  </si>
  <si>
    <t>34573305-R</t>
  </si>
  <si>
    <t>víko kabelové komory D 400mm</t>
  </si>
  <si>
    <t>1261806900</t>
  </si>
  <si>
    <t>204</t>
  </si>
  <si>
    <t>460531811</t>
  </si>
  <si>
    <t>Osazení kabelové komory z plastů vyříznutí otvoru ve stěně kabelové komory HDPE</t>
  </si>
  <si>
    <t>604511473</t>
  </si>
  <si>
    <t>https://podminky.urs.cz/item/CS_URS_2024_02/460531811</t>
  </si>
  <si>
    <t>- otvory pro provlečení HDPE trubek stěnou plastové komory:</t>
  </si>
  <si>
    <t>1*2+1</t>
  </si>
  <si>
    <t>205</t>
  </si>
  <si>
    <t>460905121</t>
  </si>
  <si>
    <t>Montáž kompaktního plastového pilíře pro rozvod nn samostatného šířky přes 38 do 55 cm (např. SS300, SR322, ER122, RVO)</t>
  </si>
  <si>
    <t>1076864155</t>
  </si>
  <si>
    <t>https://podminky.urs.cz/item/CS_URS_2024_02/460905121</t>
  </si>
  <si>
    <t>v. č. 04 -Napájení SSZ</t>
  </si>
  <si>
    <t>- montáž elektroměrového rozvaděče RE:</t>
  </si>
  <si>
    <t>206</t>
  </si>
  <si>
    <t>468051121</t>
  </si>
  <si>
    <t>Bourání základu betonového</t>
  </si>
  <si>
    <t>-462163944</t>
  </si>
  <si>
    <t>https://podminky.urs.cz/item/CS_URS_2024_02/468051121</t>
  </si>
  <si>
    <t>- bourání betonového základu pilíře RE:</t>
  </si>
  <si>
    <t>- bourání betonového základu sloupku ručního řízení:</t>
  </si>
  <si>
    <t>((0,6)^3)</t>
  </si>
  <si>
    <t>207</t>
  </si>
  <si>
    <t>468051131</t>
  </si>
  <si>
    <t>Bourání základu železobetonového</t>
  </si>
  <si>
    <t>-1228661284</t>
  </si>
  <si>
    <t>https://podminky.urs.cz/item/CS_URS_2024_02/468051131</t>
  </si>
  <si>
    <t>- bourání betonových základů výložníkových stožárů:</t>
  </si>
  <si>
    <t>KD</t>
  </si>
  <si>
    <t>Kamerový dohled</t>
  </si>
  <si>
    <t>OR</t>
  </si>
  <si>
    <t>Optický rozvaděč O701 - doplnění technologie</t>
  </si>
  <si>
    <t>208</t>
  </si>
  <si>
    <t>220110192</t>
  </si>
  <si>
    <t>Montáž kabelové skříně se soklem</t>
  </si>
  <si>
    <t>-1100450642</t>
  </si>
  <si>
    <t>https://podminky.urs.cz/item/CS_URS_2024_02/220110192</t>
  </si>
  <si>
    <t>- montáž optické skříně O701:</t>
  </si>
  <si>
    <t>209</t>
  </si>
  <si>
    <t>404612031-R</t>
  </si>
  <si>
    <t>Skříň optického rozvaděče</t>
  </si>
  <si>
    <t>-1631356658</t>
  </si>
  <si>
    <t>- dodávka optické skříně O701:</t>
  </si>
  <si>
    <t>210</t>
  </si>
  <si>
    <t>404612032-R</t>
  </si>
  <si>
    <t>Základový rám skříně optického rozvaděče</t>
  </si>
  <si>
    <t>-424713703</t>
  </si>
  <si>
    <t>211</t>
  </si>
  <si>
    <t>220370008-R</t>
  </si>
  <si>
    <t>Montáž technologie kamerového bodu do venkovního optického rozvaděče O701</t>
  </si>
  <si>
    <t>597732178</t>
  </si>
  <si>
    <t>- montáž technologické výstroje do optického rozvaděče O701:</t>
  </si>
  <si>
    <t>212</t>
  </si>
  <si>
    <t>384760229-R</t>
  </si>
  <si>
    <t>SFP+ modul 20km SM duplex (10 Gbit) - zadavatel připouští použití ekvivalentního výrobku</t>
  </si>
  <si>
    <t>-544994153</t>
  </si>
  <si>
    <t>- dodávka SFP+ modulů do optického rozvaděče O701 pro připojení 4 vláken 12vl. optického kabelu směrem na O302:</t>
  </si>
  <si>
    <t>213</t>
  </si>
  <si>
    <t>384760212-R</t>
  </si>
  <si>
    <t>patchcord cat 6a</t>
  </si>
  <si>
    <t>-257008351</t>
  </si>
  <si>
    <t>- dodávka patchcordů Cat6a pro připojení kamer, řadiče na switch a propojení swtchů  v optickém rozvaděči O701:</t>
  </si>
  <si>
    <t>214</t>
  </si>
  <si>
    <t>37452040</t>
  </si>
  <si>
    <t>prvek ukončovací datového rozvodu keystone 1xRJ45 STP Cat6A samořezný kabelová pojistka</t>
  </si>
  <si>
    <t>-1553731206</t>
  </si>
  <si>
    <t>- dodávka keystone 1xRJ45 STP Cat6A do optického rozvaděče O701:</t>
  </si>
  <si>
    <t>215</t>
  </si>
  <si>
    <t>37451148</t>
  </si>
  <si>
    <t>zásuvka na DIN lištu pro 1 keystone modul (neosazená)</t>
  </si>
  <si>
    <t>-1769638007</t>
  </si>
  <si>
    <t>- dodávka držáku keystone do optického rozvaděče O701 pro montáž na DIN lištu:</t>
  </si>
  <si>
    <t>216</t>
  </si>
  <si>
    <t>220450002</t>
  </si>
  <si>
    <t>Montáž switche datového</t>
  </si>
  <si>
    <t>1038827023</t>
  </si>
  <si>
    <t>https://podminky.urs.cz/item/CS_URS_2024_02/220450002</t>
  </si>
  <si>
    <t>- montáž switchů do skříně optického rozvaděče O701:</t>
  </si>
  <si>
    <t>217</t>
  </si>
  <si>
    <t>220450005</t>
  </si>
  <si>
    <t>Montáž HW začlenění do dohledu PDM, SDH, Switch, IMC</t>
  </si>
  <si>
    <t>-295708913</t>
  </si>
  <si>
    <t>https://podminky.urs.cz/item/CS_URS_2024_02/220450005</t>
  </si>
  <si>
    <t>218</t>
  </si>
  <si>
    <t>384760227-R</t>
  </si>
  <si>
    <t>průmyslový Switch 2x 10G SFP+, 8x 1G ethernet combo (-40 - +70 °C)</t>
  </si>
  <si>
    <t>-1755241466</t>
  </si>
  <si>
    <t>- dodávka průmyslového optického switche do skříně optického rozvaděče O701:</t>
  </si>
  <si>
    <t>219</t>
  </si>
  <si>
    <t>384760228-R</t>
  </si>
  <si>
    <t>průmyslový Switch 2x1G SFP, 8x ethernet Hi-PoE 95 W, PoE++ 60 W per port minimálně na čtyřech portech (-40 - +70 °C)</t>
  </si>
  <si>
    <t>-1940010917</t>
  </si>
  <si>
    <t>220</t>
  </si>
  <si>
    <t>384760203-R</t>
  </si>
  <si>
    <t>průmyslový záložní zdroj pro switch 280W, 55,2V, SNMP</t>
  </si>
  <si>
    <t>581583759</t>
  </si>
  <si>
    <t>- dodávka průmyslového záložního zdroje do optického rozvaděče O701:</t>
  </si>
  <si>
    <t>221</t>
  </si>
  <si>
    <t>384760204-R</t>
  </si>
  <si>
    <t>baterie minimálně 17Ah nehořlavé provedení</t>
  </si>
  <si>
    <t>1855359267</t>
  </si>
  <si>
    <t>- dodávka baterií pro průmyslový záložní zdroj do optického rozvaděče O701:</t>
  </si>
  <si>
    <t>222</t>
  </si>
  <si>
    <t>384760205-R</t>
  </si>
  <si>
    <t>rozvodný panel AC + DC pro záložní zdroj</t>
  </si>
  <si>
    <t>632312851</t>
  </si>
  <si>
    <t>- dodávka rozvodného panelu AC + DC pro napájení technologie optického rozvaděče O701:</t>
  </si>
  <si>
    <t>223</t>
  </si>
  <si>
    <t>220182302</t>
  </si>
  <si>
    <t>Ukončení optického kabelu v optickém rozvaděči v optickém rozvaděči pro 12 vláken</t>
  </si>
  <si>
    <t>1352003636</t>
  </si>
  <si>
    <t>https://podminky.urs.cz/item/CS_URS_2024_02/220182302</t>
  </si>
  <si>
    <t>- ukončení optického kabelu v optickém rozvaděči O302:</t>
  </si>
  <si>
    <t>- ukončení optického kabelu v optickém rozvaděči O701:</t>
  </si>
  <si>
    <t>224</t>
  </si>
  <si>
    <t>220182321</t>
  </si>
  <si>
    <t>Ukončení optického kabelu v optickém rozvaděči pigtailem</t>
  </si>
  <si>
    <t>vlákno</t>
  </si>
  <si>
    <t>981371504</t>
  </si>
  <si>
    <t>https://podminky.urs.cz/item/CS_URS_2024_02/220182321</t>
  </si>
  <si>
    <t>- ukončení 24vl. optického kabelu v optickém rozvaděči O302 - dodávka pigtailu - 1 m:</t>
  </si>
  <si>
    <t>225</t>
  </si>
  <si>
    <t>220182410</t>
  </si>
  <si>
    <t>Montáž spojky konektorové optické v optickém rozvaděči</t>
  </si>
  <si>
    <t>-449267926</t>
  </si>
  <si>
    <t>https://podminky.urs.cz/item/CS_URS_2024_02/220182410</t>
  </si>
  <si>
    <t>- montáž optické konektorové spojky v optickém rozvaděči O302:</t>
  </si>
  <si>
    <t>- montáž optické konektorové spojky v optickém rozvaděči O701:</t>
  </si>
  <si>
    <t>226</t>
  </si>
  <si>
    <t>37459070</t>
  </si>
  <si>
    <t>adaptér optický LC(APC) OS zelený duplex</t>
  </si>
  <si>
    <t>170767529</t>
  </si>
  <si>
    <t>- dodávka optických adatérů do opticého boxu v rozvaděči O302:</t>
  </si>
  <si>
    <t>- dodávka optických adatérů do opticého boxu v rozvaděči O701:</t>
  </si>
  <si>
    <t>227</t>
  </si>
  <si>
    <t>220182421</t>
  </si>
  <si>
    <t>Montáž součástí 19" optického rozvaděče vany</t>
  </si>
  <si>
    <t>-1368737079</t>
  </si>
  <si>
    <t>https://podminky.urs.cz/item/CS_URS_2024_02/220182421</t>
  </si>
  <si>
    <t>- montáž optického boxu do optického rozvaděče O302:</t>
  </si>
  <si>
    <t>- montáž optického boxu do optického rozvaděče O701:</t>
  </si>
  <si>
    <t>228</t>
  </si>
  <si>
    <t>35712112</t>
  </si>
  <si>
    <t>rozvaděč nástěnný optický venkovní na zeď plast se zámkem až 24 svarů čelo 24x sc vstup 2x 5-15mm a 24x3mm IP 65</t>
  </si>
  <si>
    <t>-2080960722</t>
  </si>
  <si>
    <t>- dodávka optického boxu do optického rozvaděče O302:</t>
  </si>
  <si>
    <t>- dodávka optického boxu do optického rozvaděče O701:</t>
  </si>
  <si>
    <t>DK</t>
  </si>
  <si>
    <t>Kamery kamerového dohlrdu</t>
  </si>
  <si>
    <t>229</t>
  </si>
  <si>
    <t>220450008-R</t>
  </si>
  <si>
    <t>Programování a servisní konfigurace kamery a videocentrály, konfigurace síťového záznamu</t>
  </si>
  <si>
    <t>1011277089</t>
  </si>
  <si>
    <t>- montáž panoramatické otočné kamery kamerového bodu na přechodu SSZ 7.63:</t>
  </si>
  <si>
    <t>- montáž fixních kamer pro sčítání tranzitní dopravy na přechodu SSZ 7.63:</t>
  </si>
  <si>
    <t>230</t>
  </si>
  <si>
    <t>220731041</t>
  </si>
  <si>
    <t>Nastavení kamery s rozmontování,připojení do sítě 220 V a připojení koax. kabelu BNC,připojení a přenesení zkušebního monitoru,připevnění a mechanického nastavení objektivu,elektrického nastavení, ostření proudu,geometrie,odpojení zkušebního monitoru a zakrytování kamery pro vnitřní provedení</t>
  </si>
  <si>
    <t>1918840833</t>
  </si>
  <si>
    <t>https://podminky.urs.cz/item/CS_URS_2024_02/220731041</t>
  </si>
  <si>
    <t>231</t>
  </si>
  <si>
    <t>220731042</t>
  </si>
  <si>
    <t>Nastavení kamery s připojením do sítě a připojení koax. kabelu,připojení zkušebního monitoru,rozmontování kamery,připevnění objektivu,mechanického nastavení,elektrického nastavení dílů, proudu, geometrie,odpojení zkušebního monitoru a zapojení kamery otočné a pevné v krytu</t>
  </si>
  <si>
    <t>2007609736</t>
  </si>
  <si>
    <t>https://podminky.urs.cz/item/CS_URS_2024_02/220731042</t>
  </si>
  <si>
    <t>232</t>
  </si>
  <si>
    <t>220731051</t>
  </si>
  <si>
    <t>Provedení kamerové zkoušky s montáží a kontrolou</t>
  </si>
  <si>
    <t>-342437732</t>
  </si>
  <si>
    <t>https://podminky.urs.cz/item/CS_URS_2024_02/220731051</t>
  </si>
  <si>
    <t>233</t>
  </si>
  <si>
    <t>220731022</t>
  </si>
  <si>
    <t>Montáž kamery v krytu včetně posazení na konzoli, přišroubování, připojení sítě 220 V, zapojení ovládacího konektoru, mechanického nastavení, utěsnění šroubů, přívodů, úpravy a zaizolování na konzolu nebo stativ</t>
  </si>
  <si>
    <t>-1743116242</t>
  </si>
  <si>
    <t>https://podminky.urs.cz/item/CS_URS_2024_02/220731022</t>
  </si>
  <si>
    <t>234</t>
  </si>
  <si>
    <t>384760006-R</t>
  </si>
  <si>
    <t xml:space="preserve">otočná panoramatická multisenzorová IP kamera, 360° s podporou PTZ, 4 obrazové senzory 5MP CMOS 1/2.5" Progressive scan RGB, 4 širokoúhlé objektivy f=2.8mm, celkový úhel záběru 360° (horizontálně), 84° (vertikálně), celkové rozlišení 4x  2592 x 1944 / 20fps, min. osvětlení 0.4 Lux (barva), 0.03 Lux (čb), komprese H.265, H.264, ZIP stream, podle specifikace provozního řádu MKDS </t>
  </si>
  <si>
    <t>730873723</t>
  </si>
  <si>
    <t>- dodávka panoramatické otočné kamery kamerového bodu na přechodu SSZ 7.63:</t>
  </si>
  <si>
    <t>235</t>
  </si>
  <si>
    <t>384760011-R</t>
  </si>
  <si>
    <t>pevná IP kamera s možností připojení na otočnou hlavici (PTZ), minimálně 4.0Mpx (rozlišení 2560x1440), kódování H264 (profily main a high) a kódování H265 (profil main), varifokální objektiv s IR korekcí, světelnost 1.5 a nižší - snímací čip max. 1/1.8“, snímací rychlost min. 100 snímků za sekundu, citlivost pro den 0,02 lux při 50 IRE F 0.9 (pro 1080 p při 25 snímcích za sekundu), citlivost pro noc 0,004 lux při 50 IRE F 0.9 (pro 1080 p při 25 snímcích za sekundu), ARTPEC 8, DLPU pro strojové učení, kybernetická bezpečnost, podle specifikace provozního řádu MKDS</t>
  </si>
  <si>
    <t>1840796901</t>
  </si>
  <si>
    <t>- dodávka fixních kamer pro sčítání tranzitní dopravy na přechodu SSZ 7.63:</t>
  </si>
  <si>
    <t>236</t>
  </si>
  <si>
    <t>384760010-R</t>
  </si>
  <si>
    <t>SD karta 64GB pro venkovní instalace</t>
  </si>
  <si>
    <t>-106397988</t>
  </si>
  <si>
    <t>237</t>
  </si>
  <si>
    <t>384761401-R</t>
  </si>
  <si>
    <t>Security Center 5.11 Licence kamera</t>
  </si>
  <si>
    <t>238888272</t>
  </si>
  <si>
    <t>238</t>
  </si>
  <si>
    <t>384761402-R</t>
  </si>
  <si>
    <t>Security Center 5.11 Genetec Advantage pro 1 kameru Enterprise 1 rok</t>
  </si>
  <si>
    <t>1176732306</t>
  </si>
  <si>
    <t>239</t>
  </si>
  <si>
    <t>384761403-R</t>
  </si>
  <si>
    <t>Security Center 5.11 Licence failover kamery (bez licence kamery)</t>
  </si>
  <si>
    <t>454229149</t>
  </si>
  <si>
    <t>240</t>
  </si>
  <si>
    <t>384761404-R</t>
  </si>
  <si>
    <t>Windows usr CAL</t>
  </si>
  <si>
    <t>-478296054</t>
  </si>
  <si>
    <t>241</t>
  </si>
  <si>
    <t>220731012</t>
  </si>
  <si>
    <t>Montáž konzoly pro průmyslové televize včetně úpravy konzoly, zakreslení roztečí, připevnění na zeď nebo konstrukci, sestavení a kontroly připevnění na konstrukci, výšky výšky přes 3 m, nosnosti do 10 kg</t>
  </si>
  <si>
    <t>-1754769102</t>
  </si>
  <si>
    <t>https://podminky.urs.cz/item/CS_URS_2024_02/220731012</t>
  </si>
  <si>
    <t>242</t>
  </si>
  <si>
    <t>384760002-R</t>
  </si>
  <si>
    <t>originální konzola určená pro otočné kamery, montáž na stožár (směr instalace - kamera nahoru)</t>
  </si>
  <si>
    <t>-1236328611</t>
  </si>
  <si>
    <t>- dodávka konzoly pro panoramatickou otočnou kameru kamerového bodu na přechodu SSZ 7.63:</t>
  </si>
  <si>
    <t>243</t>
  </si>
  <si>
    <t>384760009-R</t>
  </si>
  <si>
    <t>originální konzola pro pevnou kameru (montáž na stožár)</t>
  </si>
  <si>
    <t>2124242265</t>
  </si>
  <si>
    <t>- dodávka konzol fixních kamer pro sčítání tranzitní dopravy na přechodu SSZ 7.63:</t>
  </si>
  <si>
    <t>DP</t>
  </si>
  <si>
    <t>Rozšíření diskového pole na CTD</t>
  </si>
  <si>
    <t>244</t>
  </si>
  <si>
    <t>220450020-R</t>
  </si>
  <si>
    <t>Nastavení a konfigurace diskového pole a SAN switchů pro ukládání záznamů</t>
  </si>
  <si>
    <t>1871948268</t>
  </si>
  <si>
    <t>- montáž technologie datového úložiště 6TB na CTD:</t>
  </si>
  <si>
    <t>245</t>
  </si>
  <si>
    <t>220450005-R</t>
  </si>
  <si>
    <t>Montáž HW datového úložiště</t>
  </si>
  <si>
    <t>922551849</t>
  </si>
  <si>
    <t>246</t>
  </si>
  <si>
    <t>384101501-R</t>
  </si>
  <si>
    <t>jednotka pro rozšíření kapacity stávajícího diskového pole, 6TB</t>
  </si>
  <si>
    <t>401479819</t>
  </si>
  <si>
    <t>- rozšíření diskového pole na CTD - dodávka:</t>
  </si>
  <si>
    <t>247</t>
  </si>
  <si>
    <t>384101502-R</t>
  </si>
  <si>
    <t>HW datového úložiště 6TB</t>
  </si>
  <si>
    <t>518766065</t>
  </si>
  <si>
    <t>- dodávka technologie datového úložiště 6TB na CTD:</t>
  </si>
  <si>
    <t>Soupis:</t>
  </si>
  <si>
    <t>PS401.1 - SSZ 7.63 Sportovní - Rybníček (přechod) - stavební úpravy</t>
  </si>
  <si>
    <t xml:space="preserve">    5 - Komunikace pozemní</t>
  </si>
  <si>
    <t>113106123</t>
  </si>
  <si>
    <t>Rozebrání dlažeb komunikací pro pěší s přemístěním hmot na skládku na vzdálenost do 3 m nebo s naložením na dopravní prostředek s ložem z kameniva nebo živice a s jakoukoliv výplní spár ručně ze zámkové dlažby</t>
  </si>
  <si>
    <t>1641718921</t>
  </si>
  <si>
    <t>https://podminky.urs.cz/item/CS_URS_2024_02/113106123</t>
  </si>
  <si>
    <t>v.č. 08 - Situace s vytyčením - stavební úpravy</t>
  </si>
  <si>
    <t>- předláždění chodníku stávající dlažbou ("vlnka"):</t>
  </si>
  <si>
    <t>3,131</t>
  </si>
  <si>
    <t>638042047</t>
  </si>
  <si>
    <t>- chodník na ulici Sportovní:</t>
  </si>
  <si>
    <t>8,032</t>
  </si>
  <si>
    <t>113106144</t>
  </si>
  <si>
    <t>Rozebrání dlažeb komunikací pro pěší s přemístěním hmot na skládku na vzdálenost do 3 m nebo s naložením na dopravní prostředek s ložem z kameniva nebo živice a s jakoukoliv výplní spár strojně plochy jednotlivě přes 50 m2 ze zámkové dlažby</t>
  </si>
  <si>
    <t>522959096</t>
  </si>
  <si>
    <t>https://podminky.urs.cz/item/CS_URS_2024_02/113106144</t>
  </si>
  <si>
    <t>- plochy chodníků u přechodu (před Boby centrem a na ulici Rybníček):</t>
  </si>
  <si>
    <t>198,958</t>
  </si>
  <si>
    <t>113107131</t>
  </si>
  <si>
    <t>Odstranění podkladů nebo krytů ručně s přemístěním hmot na skládku na vzdálenost do 3 m nebo s naložením na dopravní prostředek z betonu prostého, o tl. vrstvy přes 100 do 150 mm</t>
  </si>
  <si>
    <t>1355465064</t>
  </si>
  <si>
    <t>https://podminky.urs.cz/item/CS_URS_2024_02/113107131</t>
  </si>
  <si>
    <t>- stávající přídlažba komunikace na ulici Sportovní:</t>
  </si>
  <si>
    <t>(17,0+18,0)*0,25</t>
  </si>
  <si>
    <t>113202111</t>
  </si>
  <si>
    <t>Vytrhání obrub s vybouráním lože, s přemístěním hmot na skládku na vzdálenost do 3 m nebo s naložením na dopravní prostředek z krajníků nebo obrubníků stojatých</t>
  </si>
  <si>
    <t>1716965275</t>
  </si>
  <si>
    <t>https://podminky.urs.cz/item/CS_URS_2024_02/113202111</t>
  </si>
  <si>
    <t>- stávající hrany komunikace na ulici Sportovní:</t>
  </si>
  <si>
    <t>17,0+18,0</t>
  </si>
  <si>
    <t>113204111</t>
  </si>
  <si>
    <t>Vytrhání obrub s vybouráním lože, s přemístěním hmot na skládku na vzdálenost do 3 m nebo s naložením na dopravní prostředek záhonových</t>
  </si>
  <si>
    <t>760468333</t>
  </si>
  <si>
    <t>https://podminky.urs.cz/item/CS_URS_2024_02/113204111</t>
  </si>
  <si>
    <t>- vytrhání stávajících chodníkových obrubníků:</t>
  </si>
  <si>
    <t>7,0+(3,13+3,13)+5,7+(5,18+5,18)</t>
  </si>
  <si>
    <t>122211101</t>
  </si>
  <si>
    <t>Odkopávky a prokopávky ručně zapažené i nezapažené v hornině třídy těžitelnosti I skupiny 3</t>
  </si>
  <si>
    <t>627696469</t>
  </si>
  <si>
    <t>https://podminky.urs.cz/item/CS_URS_2024_02/122211101</t>
  </si>
  <si>
    <t>tř. I (dle ČSN 73 6133) = tř. 1-3 (dle ČSN 73 3050) konstrukce chodníků:</t>
  </si>
  <si>
    <t>11,163*(0,25-0,06)</t>
  </si>
  <si>
    <t>122251103</t>
  </si>
  <si>
    <t>Odkopávky a prokopávky nezapažené strojně v hornině třídy těžitelnosti I skupiny 3 přes 50 do 100 m3</t>
  </si>
  <si>
    <t>-1713012942</t>
  </si>
  <si>
    <t>https://podminky.urs.cz/item/CS_URS_2024_02/122251103</t>
  </si>
  <si>
    <t>198,958*(0,25-0,06)</t>
  </si>
  <si>
    <t>129001101</t>
  </si>
  <si>
    <t>Příplatek k cenám vykopávek za ztížení vykopávky v blízkosti podzemního vedení nebo výbušnin v horninách jakékoliv třídy</t>
  </si>
  <si>
    <t>-764505928</t>
  </si>
  <si>
    <t>https://podminky.urs.cz/item/CS_URS_2024_02/129001101</t>
  </si>
  <si>
    <t>2,121*0,1</t>
  </si>
  <si>
    <t>37,802*0,1</t>
  </si>
  <si>
    <t>162751114</t>
  </si>
  <si>
    <t>Vodorovné přemístění výkopku nebo sypaniny po suchu na obvyklém dopravním prostředku, bez naložení výkopku, avšak se složením bez rozhrnutí z horniny třídy těžitelnosti I skupiny 1 až 3 na vzdálenost přes 6 000 do 7 000 m</t>
  </si>
  <si>
    <t>1661520594</t>
  </si>
  <si>
    <t>https://podminky.urs.cz/item/CS_URS_2024_02/162751114</t>
  </si>
  <si>
    <t>(2,121+37,802)-(1,879+15,66*0,1)</t>
  </si>
  <si>
    <t>-180342530</t>
  </si>
  <si>
    <t>36,478*1,8</t>
  </si>
  <si>
    <t>181951112</t>
  </si>
  <si>
    <t>Úprava pláně vyrovnáním výškových rozdílů strojně v hornině třídy těžitelnosti I, skupiny 1 až 3 se zhutněním</t>
  </si>
  <si>
    <t>1100763304</t>
  </si>
  <si>
    <t>https://podminky.urs.cz/item/CS_URS_2024_02/181951112</t>
  </si>
  <si>
    <t>181311103</t>
  </si>
  <si>
    <t>Rozprostření a urovnání ornice v rovině nebo ve svahu sklonu do 1:5 ručně při souvislé ploše, tl. vrstvy do 200 mm</t>
  </si>
  <si>
    <t>-1922702385</t>
  </si>
  <si>
    <t>https://podminky.urs.cz/item/CS_URS_2024_02/181311103</t>
  </si>
  <si>
    <t>- zapravení zeleně za chodníkovým obrubníkem:</t>
  </si>
  <si>
    <t>(7,0+2,0+3,13*2+5,7+5,18*2)*0,5</t>
  </si>
  <si>
    <t>Komunikace pozemní</t>
  </si>
  <si>
    <t>596211110</t>
  </si>
  <si>
    <t>Kladení dlažby z betonových zámkových dlaždic komunikací pro pěší ručně s ložem z kameniva těženého nebo drceného tl. do 40 mm, s vyplněním spár s dvojitým hutněním, vibrováním a se smetením přebytečného materiálu na krajnici tl. 60 mm skupiny A, pro plochy do 50 m2</t>
  </si>
  <si>
    <t>1549638010</t>
  </si>
  <si>
    <t>https://podminky.urs.cz/item/CS_URS_2024_02/596211110</t>
  </si>
  <si>
    <t>v.č. 09 - Vzorové příčné řezy - stavební úpravy</t>
  </si>
  <si>
    <t>596211111</t>
  </si>
  <si>
    <t>Kladení dlažby z betonových zámkových dlaždic komunikací pro pěší ručně s ložem z kameniva těženého nebo drceného tl. do 40 mm, s vyplněním spár s dvojitým hutněním, vibrováním a se smetením přebytečného materiálu na krajnici tl. 60 mm skupiny A, pro plochy přes 50 do 100 m2</t>
  </si>
  <si>
    <t>812845864</t>
  </si>
  <si>
    <t>https://podminky.urs.cz/item/CS_URS_2024_02/596211111</t>
  </si>
  <si>
    <t>v.č. 10 - Bezbariérové úpravy přechodů pro chodce - stavební úpravy</t>
  </si>
  <si>
    <t>596211114</t>
  </si>
  <si>
    <t>Kladení dlažby z betonových zámkových dlaždic komunikací pro pěší ručně s ložem z kameniva těženého nebo drceného tl. do 40 mm, s vyplněním spár s dvojitým hutněním, vibrováním a se smetením přebytečného materiálu na krajnici tl. 60 mm skupiny A, pro plochy Příplatek k cenám za dlažbu z prvků dvou barev</t>
  </si>
  <si>
    <t>-666752781</t>
  </si>
  <si>
    <t>https://podminky.urs.cz/item/CS_URS_2024_02/596211114</t>
  </si>
  <si>
    <t>- reliéfní antracitová dlažba:</t>
  </si>
  <si>
    <t>13,566</t>
  </si>
  <si>
    <t>- přírodní dlažba s nesraženou hranou:</t>
  </si>
  <si>
    <t>30,029</t>
  </si>
  <si>
    <t>- vodící linie navazující na signální pásy přechodu:</t>
  </si>
  <si>
    <t>8,759</t>
  </si>
  <si>
    <t>59245021</t>
  </si>
  <si>
    <t>dlažba skladebná betonová 200x200mm tl 60mm přírodní</t>
  </si>
  <si>
    <t>-90322697</t>
  </si>
  <si>
    <t>- plochy chodníků v prostoru přechodu pro chodce + chodník vedle RE:</t>
  </si>
  <si>
    <t>154,638*1,02</t>
  </si>
  <si>
    <t>59245026-R</t>
  </si>
  <si>
    <t>dlažba tvar čtverec betonová s nesraženou hranou 200x200x60mm přírodní</t>
  </si>
  <si>
    <t>1747698085</t>
  </si>
  <si>
    <t>30,029*1,02</t>
  </si>
  <si>
    <t>59245006</t>
  </si>
  <si>
    <t>dlažba pro nevidomé betonová 200x100mm tl 60mm barevná</t>
  </si>
  <si>
    <t>240984558</t>
  </si>
  <si>
    <t>13,566*1,02</t>
  </si>
  <si>
    <t>59245027-R</t>
  </si>
  <si>
    <t>dlažba tvar čtverec betonová pro nevidomé - vodící linie 200x200x60mm barva</t>
  </si>
  <si>
    <t>291051846</t>
  </si>
  <si>
    <t>8,759*1,02</t>
  </si>
  <si>
    <t>všechny bet. dlažby s úpravou povchu pro zvýšení odolnosti proti</t>
  </si>
  <si>
    <t>znečištění, s vodoodpudivým efektem nezvyšující kluznost</t>
  </si>
  <si>
    <t>564851011</t>
  </si>
  <si>
    <t>Podklad ze štěrkodrti ŠD s rozprostřením a zhutněním plochy jednotlivě do 100 m2, po zhutnění tl. 150 mm</t>
  </si>
  <si>
    <t>1520033552</t>
  </si>
  <si>
    <t>https://podminky.urs.cz/item/CS_URS_2024_02/564851011</t>
  </si>
  <si>
    <t>564851111</t>
  </si>
  <si>
    <t>Podklad ze štěrkodrti ŠD s rozprostřením a zhutněním plochy přes 100 m2, po zhutnění tl. 150 mm</t>
  </si>
  <si>
    <t>417825288</t>
  </si>
  <si>
    <t>https://podminky.urs.cz/item/CS_URS_2024_02/564851111</t>
  </si>
  <si>
    <t>- plochy u přechodu (před Boby centrem a na ulici Rybníček):</t>
  </si>
  <si>
    <t>569903311</t>
  </si>
  <si>
    <t>Zřízení zemních krajnic z hornin jakékoliv třídy se zhutněním</t>
  </si>
  <si>
    <t>1262870248</t>
  </si>
  <si>
    <t>https://podminky.urs.cz/item/CS_URS_2024_02/569903311</t>
  </si>
  <si>
    <t>- zásyp za obrubníky vhodnou zeminou z odkopávek:</t>
  </si>
  <si>
    <t>(7,0+2,0+3,13*2+5,7+5,18*2)*0,2*0,3</t>
  </si>
  <si>
    <t>599141111</t>
  </si>
  <si>
    <t>Vyplnění spár mezi silničními dílci jakékoliv tloušťky živičnou zálivkou</t>
  </si>
  <si>
    <t>1703030172</t>
  </si>
  <si>
    <t>https://podminky.urs.cz/item/CS_URS_2024_02/599141111</t>
  </si>
  <si>
    <t>- mezi stáv. přídlažbou a hranou komunikace z nových obrubníků - komunikace Sportovní:</t>
  </si>
  <si>
    <t>915321115</t>
  </si>
  <si>
    <t>Vodorovné značení předformovaným termoplastem vodící pás pro slabozraké z 6 proužků</t>
  </si>
  <si>
    <t>-1077159003</t>
  </si>
  <si>
    <t>https://podminky.urs.cz/item/CS_URS_2024_02/915321115</t>
  </si>
  <si>
    <t>v.č. 11 - Situace dopravního značení</t>
  </si>
  <si>
    <t>9,600</t>
  </si>
  <si>
    <t>916131213</t>
  </si>
  <si>
    <t>Osazení silničního obrubníku betonového se zřízením lože, s vyplněním a zatřením spár cementovou maltou stojatého s boční opěrou z betonu prostého, do lože z betonu prostého</t>
  </si>
  <si>
    <t>-1980157697</t>
  </si>
  <si>
    <t>https://podminky.urs.cz/item/CS_URS_2024_02/916131213</t>
  </si>
  <si>
    <t>- stávající hrany komunikace Sportovní:</t>
  </si>
  <si>
    <t>59217031</t>
  </si>
  <si>
    <t>obrubník silniční betonový 1000x150x250mm</t>
  </si>
  <si>
    <t>475383189</t>
  </si>
  <si>
    <t>(35,0-16,0-4,0)*1,02</t>
  </si>
  <si>
    <t>59217029</t>
  </si>
  <si>
    <t>obrubník silniční betonový nájezdový 1000x150x150mm</t>
  </si>
  <si>
    <t>2016352563</t>
  </si>
  <si>
    <t>(8,0+8,0)*1,02</t>
  </si>
  <si>
    <t>59217030</t>
  </si>
  <si>
    <t>obrubník silniční betonový přechodový 1000x150x150-250mm</t>
  </si>
  <si>
    <t>-636914597</t>
  </si>
  <si>
    <t>(1+1)+(1+1)</t>
  </si>
  <si>
    <t>916132112</t>
  </si>
  <si>
    <t>Osazení silniční obruby z betonové přídlažby (krajníků) s ložem tl. přes 50 do 100 mm, s vyplněním a zatřením spár cementovou maltou šířky do 250 mm bez boční opěry, do lože z betonu prostého</t>
  </si>
  <si>
    <t>-940224222</t>
  </si>
  <si>
    <t>https://podminky.urs.cz/item/CS_URS_2024_02/916132112</t>
  </si>
  <si>
    <t>59218001</t>
  </si>
  <si>
    <t>krajník betonový silniční 500x250x80mm</t>
  </si>
  <si>
    <t>-1361821391</t>
  </si>
  <si>
    <t>(17,0+18,0)*1,02</t>
  </si>
  <si>
    <t>916231213</t>
  </si>
  <si>
    <t>Osazení chodníkového obrubníku betonového se zřízením lože, s vyplněním a zatřením spár cementovou maltou stojatého s boční opěrou z betonu prostého, do lože z betonu prostého</t>
  </si>
  <si>
    <t>-1576337636</t>
  </si>
  <si>
    <t>https://podminky.urs.cz/item/CS_URS_2024_02/916231213</t>
  </si>
  <si>
    <t>- chodníky - oprava přirozené vodící linie:</t>
  </si>
  <si>
    <t>7,0+2,0+3,13*2+5,7+5,18*2</t>
  </si>
  <si>
    <t>59217017</t>
  </si>
  <si>
    <t>obrubník betonový chodníkový 1000x100x250mm</t>
  </si>
  <si>
    <t>1190533716</t>
  </si>
  <si>
    <t>31,320*1,02</t>
  </si>
  <si>
    <t>916991121</t>
  </si>
  <si>
    <t>Lože pod obrubníky, krajníky nebo obruby z dlažebních kostek z betonu prostého</t>
  </si>
  <si>
    <t>1108870044</t>
  </si>
  <si>
    <t>https://podminky.urs.cz/item/CS_URS_2024_02/916991121</t>
  </si>
  <si>
    <t>- pod silniční obrubníky:</t>
  </si>
  <si>
    <t>35,0*0,25*0,10</t>
  </si>
  <si>
    <t>919731122</t>
  </si>
  <si>
    <t>Zarovnání styčné plochy podkladu nebo krytu podél vybourané části komunikace nebo zpevněné plochy živičné tl. přes 50 do 100 mm</t>
  </si>
  <si>
    <t>1257518049</t>
  </si>
  <si>
    <t>https://podminky.urs.cz/item/CS_URS_2024_02/919731122</t>
  </si>
  <si>
    <t>919735123</t>
  </si>
  <si>
    <t>Řezání stávajícího betonového krytu nebo podkladu hloubky přes 100 do 150 mm</t>
  </si>
  <si>
    <t>156045486</t>
  </si>
  <si>
    <t>https://podminky.urs.cz/item/CS_URS_2024_02/919735123</t>
  </si>
  <si>
    <t>- řezání betonových obrub cca 5%:</t>
  </si>
  <si>
    <t>(35,000+31,320)*0,05</t>
  </si>
  <si>
    <t>979054451</t>
  </si>
  <si>
    <t>Očištění vybouraných prvků komunikací od spojovacího materiálu s odklizením a uložením očištěných hmot a spojovacího materiálu na skládku na vzdálenost do 10 m zámkových dlaždic s vyplněním spár kamenivem</t>
  </si>
  <si>
    <t>1259382492</t>
  </si>
  <si>
    <t>https://podminky.urs.cz/item/CS_URS_2024_02/979054451</t>
  </si>
  <si>
    <t>- očištění stávající dlažby "vlnka" pro předláždění stávajícího chodníku:</t>
  </si>
  <si>
    <t>3,131*1,0</t>
  </si>
  <si>
    <t>663478138</t>
  </si>
  <si>
    <t>- doprava suti z vybouraných stávajících zámkových dlažeb chodníku na ulici Sportovní - položka číslo 2:</t>
  </si>
  <si>
    <t>2,088</t>
  </si>
  <si>
    <t>- doprava suti z vybouraných stávajících zámkových dlažeb chodníků u přechodu (před Boby centrem a na ulici Rybníček) - položka číslo 3:</t>
  </si>
  <si>
    <t>51,729</t>
  </si>
  <si>
    <t>- doprava suti z vybourané stávající přídlažby komunikace na ulici Sportovní - položka číslo 4:</t>
  </si>
  <si>
    <t>2,844</t>
  </si>
  <si>
    <t>- doprava suti z vybouraných stávajících hran komunikace na ulici Sportovní - položka číslo 5:</t>
  </si>
  <si>
    <t>7,175</t>
  </si>
  <si>
    <t>- doprava suti z vybouraných stávajících chodníkových obrubníků - položka číslo 6:</t>
  </si>
  <si>
    <t>1,173</t>
  </si>
  <si>
    <t>1922025060</t>
  </si>
  <si>
    <t>příplatek 6x - odvoz do 7km</t>
  </si>
  <si>
    <t>2,088*6</t>
  </si>
  <si>
    <t>51,729*6</t>
  </si>
  <si>
    <t>2,844*6</t>
  </si>
  <si>
    <t>7,175*6</t>
  </si>
  <si>
    <t>1,173*6</t>
  </si>
  <si>
    <t>-1995124401</t>
  </si>
  <si>
    <t>- suť z vybouraných stávajících zámkových dlažeb chodníku na ulici Sportovní - položka číslo 2:</t>
  </si>
  <si>
    <t>- suť z vybouraných stávajících zámkových dlažeb chodníků u přechodu (před Boby centrem a na ulici Rybníček) - položka číslo 3:</t>
  </si>
  <si>
    <t>- suť z vybourané stávající přídlažby komunikace na ulici Sportovní - položka číslo 4:</t>
  </si>
  <si>
    <t>- suť z vybouraných stávajících hran komunikace na ulici Sportovní - položka číslo 5:</t>
  </si>
  <si>
    <t>- suť z vybouraných stávajících chodníkových obrubníků - položka číslo 6:</t>
  </si>
  <si>
    <t>998225111</t>
  </si>
  <si>
    <t>Přesun hmot pro komunikace s krytem z kameniva, monolitickým betonovým nebo živičným dopravní vzdálenost do 200 m jakékoliv délky objektu</t>
  </si>
  <si>
    <t>-209848103</t>
  </si>
  <si>
    <t>https://podminky.urs.cz/item/CS_URS_2024_02/998225111</t>
  </si>
  <si>
    <t>VRN - Vedlejší a ostatní náklady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</si>
  <si>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</si>
  <si>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</si>
  <si>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</si>
  <si>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</si>
  <si>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 xml:space="preserve">    VRN7 - Provozní vlivy</t>
  </si>
  <si>
    <t>Vedlejší rozpočtové náklady</t>
  </si>
  <si>
    <t>VRN1</t>
  </si>
  <si>
    <t>Průzkumné, geodetické a projektové práce</t>
  </si>
  <si>
    <t>012103000</t>
  </si>
  <si>
    <t>Geodetické práce před výstavbou</t>
  </si>
  <si>
    <t>1024</t>
  </si>
  <si>
    <t>-1454234100</t>
  </si>
  <si>
    <t>https://podminky.urs.cz/item/CS_URS_2024_02/012103000</t>
  </si>
  <si>
    <t>- vytýčení projektované trasy (cca 500 m), stožárů, rozváděčů apod.; vytýčení ostatních inženýrských sítí:</t>
  </si>
  <si>
    <t>012203000</t>
  </si>
  <si>
    <t>Geodetické práce při provádění stavby</t>
  </si>
  <si>
    <t>-170289873</t>
  </si>
  <si>
    <t>https://podminky.urs.cz/item/CS_URS_2024_02/012203000</t>
  </si>
  <si>
    <t>- průběžné zaměření kabelových tras SSZ před zásypem:</t>
  </si>
  <si>
    <t>012303000</t>
  </si>
  <si>
    <t>Geodetické práce po výstavbě</t>
  </si>
  <si>
    <t>-849147884</t>
  </si>
  <si>
    <t>https://podminky.urs.cz/item/CS_URS_2024_02/012303000</t>
  </si>
  <si>
    <t>- celkovém zaměření stavby:</t>
  </si>
  <si>
    <t>013203000</t>
  </si>
  <si>
    <t>Dokumentace stavby bez rozlišení - vypracování dílenské dokumentace</t>
  </si>
  <si>
    <t>1823253151</t>
  </si>
  <si>
    <t>https://podminky.urs.cz/item/CS_URS_2024_02/013203000</t>
  </si>
  <si>
    <t>- dílenská dokumentace pro SSZ a optický rozvaděč O701:</t>
  </si>
  <si>
    <t>013254000</t>
  </si>
  <si>
    <t>Dokumentace skutečného provedení stavby</t>
  </si>
  <si>
    <t>704261944</t>
  </si>
  <si>
    <t>https://podminky.urs.cz/item/CS_URS_2024_02/013254000</t>
  </si>
  <si>
    <t>- dokumentace skutečného provedení stavby:</t>
  </si>
  <si>
    <t>VRN3</t>
  </si>
  <si>
    <t>Zařízení staveniště</t>
  </si>
  <si>
    <t>032002000</t>
  </si>
  <si>
    <t>Vybavení staveniště</t>
  </si>
  <si>
    <t>1445785724</t>
  </si>
  <si>
    <t>https://podminky.urs.cz/item/CS_URS_2024_02/032002000</t>
  </si>
  <si>
    <t>- zajištění a provoz zařízené staveniště:</t>
  </si>
  <si>
    <t>034203000</t>
  </si>
  <si>
    <t>Opatření na ochranu pozemků sousedících se staveništěm dle vyhl. 398/2009 Sb.</t>
  </si>
  <si>
    <t>1308363278</t>
  </si>
  <si>
    <t>https://podminky.urs.cz/item/CS_URS_2024_02/034203000</t>
  </si>
  <si>
    <t>- opatření na ochranu pozemků sousedících se staveništěm dle vyhl. 398/2009 Sb.:</t>
  </si>
  <si>
    <t>034303000</t>
  </si>
  <si>
    <t>Dopravní značení na staveništi</t>
  </si>
  <si>
    <t>-698289945</t>
  </si>
  <si>
    <t>https://podminky.urs.cz/item/CS_URS_2024_02/034303000</t>
  </si>
  <si>
    <t>- instalace dočasného dopravního značení v obvodu staveniště:</t>
  </si>
  <si>
    <t>034503000</t>
  </si>
  <si>
    <t>Informační tabule na staveništi</t>
  </si>
  <si>
    <t>-355020494</t>
  </si>
  <si>
    <t>https://podminky.urs.cz/item/CS_URS_2024_02/034503000</t>
  </si>
  <si>
    <t>- Informační tabule na staveništi - zařízení staveniště zabezpečení staveniště informační tabule:</t>
  </si>
  <si>
    <t>VRN4</t>
  </si>
  <si>
    <t>Inženýrská činnost</t>
  </si>
  <si>
    <t>041103000</t>
  </si>
  <si>
    <t>Autorský dozor projektanta</t>
  </si>
  <si>
    <t>hod</t>
  </si>
  <si>
    <t>50264451</t>
  </si>
  <si>
    <t>https://podminky.urs.cz/item/CS_URS_2024_02/041103000</t>
  </si>
  <si>
    <t>- provádění autorského dozoru projektanta DUSP:</t>
  </si>
  <si>
    <t>044002000</t>
  </si>
  <si>
    <t>Revize</t>
  </si>
  <si>
    <t>-1588574892</t>
  </si>
  <si>
    <t>https://podminky.urs.cz/item/CS_URS_2024_02/044002000</t>
  </si>
  <si>
    <t>- výchozí revize SSZ:</t>
  </si>
  <si>
    <t>045303000</t>
  </si>
  <si>
    <t>Koordinační a inženýrská činnost spojená s realizací stavby</t>
  </si>
  <si>
    <t>-294468126</t>
  </si>
  <si>
    <t>https://podminky.urs.cz/item/CS_URS_2024_02/045303000</t>
  </si>
  <si>
    <t>- provádění koordinační a inženýrské činnosti spojená s realizací stavby:</t>
  </si>
  <si>
    <t>VRN7</t>
  </si>
  <si>
    <t>Provozní vlivy</t>
  </si>
  <si>
    <t>072303000</t>
  </si>
  <si>
    <t>Rušení stavby silničním provozem</t>
  </si>
  <si>
    <t>…</t>
  </si>
  <si>
    <t>-380933919</t>
  </si>
  <si>
    <t>https://podminky.urs.cz/item/CS_URS_2024_02/072303000</t>
  </si>
  <si>
    <t>- Silniční provoz - rušení prací silničním provozem: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</si>
</sst>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4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i/>
      <sz val="7"/>
      <color rgb="FF969696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40" fillId="0" borderId="0" applyNumberFormat="0" applyFill="0" applyBorder="0" applyAlignment="0" applyProtection="0"/>
  </cellStyleXfs>
  <cellXfs count="231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top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7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0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21" fillId="4" borderId="8" xfId="0" applyFont="1" applyFill="1" applyBorder="1" applyAlignment="1">
      <alignment horizontal="center" vertical="center"/>
    </xf>
    <xf numFmtId="0" fontId="22" fillId="0" borderId="16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4" fontId="23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9" fillId="0" borderId="14" xfId="0" applyNumberFormat="1" applyFont="1" applyBorder="1" applyAlignment="1">
      <alignment vertical="center"/>
    </xf>
    <xf numFmtId="4" fontId="19" fillId="0" borderId="0" xfId="0" applyNumberFormat="1" applyFont="1" applyAlignment="1">
      <alignment vertical="center"/>
    </xf>
    <xf numFmtId="166" fontId="19" fillId="0" borderId="0" xfId="0" applyNumberFormat="1" applyFont="1" applyAlignment="1">
      <alignment vertical="center"/>
    </xf>
    <xf numFmtId="4" fontId="19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7" fillId="0" borderId="14" xfId="0" applyNumberFormat="1" applyFont="1" applyBorder="1" applyAlignment="1">
      <alignment vertical="center"/>
    </xf>
    <xf numFmtId="4" fontId="27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4" fontId="27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8" fillId="0" borderId="0" xfId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1" fillId="0" borderId="14" xfId="0" applyNumberFormat="1" applyFont="1" applyBorder="1" applyAlignment="1">
      <alignment vertical="center"/>
    </xf>
    <xf numFmtId="4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vertical="center"/>
    </xf>
    <xf numFmtId="4" fontId="1" fillId="0" borderId="15" xfId="0" applyNumberFormat="1" applyFont="1" applyBorder="1" applyAlignment="1">
      <alignment vertical="center"/>
    </xf>
    <xf numFmtId="4" fontId="27" fillId="0" borderId="19" xfId="0" applyNumberFormat="1" applyFont="1" applyBorder="1" applyAlignment="1">
      <alignment vertical="center"/>
    </xf>
    <xf numFmtId="4" fontId="27" fillId="0" borderId="20" xfId="0" applyNumberFormat="1" applyFont="1" applyBorder="1" applyAlignment="1">
      <alignment vertical="center"/>
    </xf>
    <xf numFmtId="166" fontId="27" fillId="0" borderId="20" xfId="0" applyNumberFormat="1" applyFont="1" applyBorder="1" applyAlignment="1">
      <alignment vertical="center"/>
    </xf>
    <xf numFmtId="4" fontId="27" fillId="0" borderId="21" xfId="0" applyNumberFormat="1" applyFont="1" applyBorder="1" applyAlignment="1">
      <alignment vertical="center"/>
    </xf>
    <xf numFmtId="0" fontId="30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7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21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right" vertical="center"/>
    </xf>
    <xf numFmtId="0" fontId="31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21" fillId="4" borderId="16" xfId="0" applyFont="1" applyFill="1" applyBorder="1" applyAlignment="1">
      <alignment horizontal="center" vertical="center" wrapText="1"/>
    </xf>
    <xf numFmtId="0" fontId="21" fillId="4" borderId="17" xfId="0" applyFont="1" applyFill="1" applyBorder="1" applyAlignment="1">
      <alignment horizontal="center" vertical="center" wrapText="1"/>
    </xf>
    <xf numFmtId="0" fontId="21" fillId="4" borderId="18" xfId="0" applyFont="1" applyFill="1" applyBorder="1" applyAlignment="1">
      <alignment horizontal="center" vertical="center" wrapText="1"/>
    </xf>
    <xf numFmtId="4" fontId="23" fillId="0" borderId="0" xfId="0" applyNumberFormat="1" applyFont="1"/>
    <xf numFmtId="166" fontId="32" fillId="0" borderId="12" xfId="0" applyNumberFormat="1" applyFont="1" applyBorder="1"/>
    <xf numFmtId="166" fontId="32" fillId="0" borderId="13" xfId="0" applyNumberFormat="1" applyFont="1" applyBorder="1"/>
    <xf numFmtId="4" fontId="33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4" fontId="6" fillId="0" borderId="0" xfId="0" applyNumberFormat="1" applyFont="1"/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21" fillId="0" borderId="22" xfId="0" applyFont="1" applyBorder="1" applyAlignment="1">
      <alignment horizontal="center" vertical="center"/>
    </xf>
    <xf numFmtId="49" fontId="21" fillId="0" borderId="22" xfId="0" applyNumberFormat="1" applyFont="1" applyBorder="1" applyAlignment="1">
      <alignment horizontal="left" vertical="center" wrapText="1"/>
    </xf>
    <xf numFmtId="0" fontId="21" fillId="0" borderId="22" xfId="0" applyFont="1" applyBorder="1" applyAlignment="1">
      <alignment horizontal="left" vertical="center" wrapText="1"/>
    </xf>
    <xf numFmtId="0" fontId="21" fillId="0" borderId="22" xfId="0" applyFont="1" applyBorder="1" applyAlignment="1">
      <alignment horizontal="center" vertical="center" wrapText="1"/>
    </xf>
    <xf numFmtId="167" fontId="21" fillId="0" borderId="22" xfId="0" applyNumberFormat="1" applyFont="1" applyBorder="1" applyAlignment="1">
      <alignment vertical="center"/>
    </xf>
    <xf numFmtId="4" fontId="21" fillId="2" borderId="22" xfId="0" applyNumberFormat="1" applyFont="1" applyFill="1" applyBorder="1" applyAlignment="1" applyProtection="1">
      <alignment vertical="center"/>
      <protection locked="0"/>
    </xf>
    <xf numFmtId="4" fontId="21" fillId="0" borderId="22" xfId="0" applyNumberFormat="1" applyFont="1" applyBorder="1" applyAlignment="1">
      <alignment vertical="center"/>
    </xf>
    <xf numFmtId="0" fontId="22" fillId="2" borderId="14" xfId="0" applyFont="1" applyFill="1" applyBorder="1" applyAlignment="1" applyProtection="1">
      <alignment horizontal="left" vertical="center"/>
      <protection locked="0"/>
    </xf>
    <xf numFmtId="0" fontId="22" fillId="0" borderId="0" xfId="0" applyFont="1" applyAlignment="1">
      <alignment horizontal="center" vertical="center"/>
    </xf>
    <xf numFmtId="166" fontId="22" fillId="0" borderId="0" xfId="0" applyNumberFormat="1" applyFont="1" applyAlignment="1">
      <alignment vertical="center"/>
    </xf>
    <xf numFmtId="166" fontId="22" fillId="0" borderId="15" xfId="0" applyNumberFormat="1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34" fillId="0" borderId="0" xfId="0" applyFont="1" applyAlignment="1">
      <alignment horizontal="left" vertical="center"/>
    </xf>
    <xf numFmtId="0" fontId="35" fillId="0" borderId="0" xfId="1" applyFont="1" applyAlignment="1" applyProtection="1">
      <alignment vertical="center" wrapText="1"/>
    </xf>
    <xf numFmtId="0" fontId="0" fillId="0" borderId="0" xfId="0" applyAlignment="1" applyProtection="1">
      <alignment vertical="center"/>
      <protection locked="0"/>
    </xf>
    <xf numFmtId="0" fontId="0" fillId="0" borderId="14" xfId="0" applyBorder="1" applyAlignment="1">
      <alignment vertical="center"/>
    </xf>
    <xf numFmtId="0" fontId="9" fillId="0" borderId="3" xfId="0" applyFont="1" applyBorder="1" applyAlignment="1">
      <alignment vertical="center"/>
    </xf>
    <xf numFmtId="0" fontId="36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37" fillId="0" borderId="22" xfId="0" applyFont="1" applyBorder="1" applyAlignment="1">
      <alignment horizontal="center" vertical="center"/>
    </xf>
    <xf numFmtId="49" fontId="37" fillId="0" borderId="22" xfId="0" applyNumberFormat="1" applyFont="1" applyBorder="1" applyAlignment="1">
      <alignment horizontal="left" vertical="center" wrapText="1"/>
    </xf>
    <xf numFmtId="0" fontId="37" fillId="0" borderId="22" xfId="0" applyFont="1" applyBorder="1" applyAlignment="1">
      <alignment horizontal="left" vertical="center" wrapText="1"/>
    </xf>
    <xf numFmtId="0" fontId="37" fillId="0" borderId="22" xfId="0" applyFont="1" applyBorder="1" applyAlignment="1">
      <alignment horizontal="center" vertical="center" wrapText="1"/>
    </xf>
    <xf numFmtId="167" fontId="37" fillId="0" borderId="22" xfId="0" applyNumberFormat="1" applyFont="1" applyBorder="1" applyAlignment="1">
      <alignment vertical="center"/>
    </xf>
    <xf numFmtId="4" fontId="37" fillId="2" borderId="22" xfId="0" applyNumberFormat="1" applyFont="1" applyFill="1" applyBorder="1" applyAlignment="1" applyProtection="1">
      <alignment vertical="center"/>
      <protection locked="0"/>
    </xf>
    <xf numFmtId="4" fontId="37" fillId="0" borderId="22" xfId="0" applyNumberFormat="1" applyFont="1" applyBorder="1" applyAlignment="1">
      <alignment vertical="center"/>
    </xf>
    <xf numFmtId="0" fontId="38" fillId="0" borderId="3" xfId="0" applyFont="1" applyBorder="1" applyAlignment="1">
      <alignment vertical="center"/>
    </xf>
    <xf numFmtId="0" fontId="37" fillId="2" borderId="14" xfId="0" applyFont="1" applyFill="1" applyBorder="1" applyAlignment="1" applyProtection="1">
      <alignment horizontal="left" vertical="center"/>
      <protection locked="0"/>
    </xf>
    <xf numFmtId="0" fontId="37" fillId="0" borderId="0" xfId="0" applyFont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39" fillId="0" borderId="0" xfId="0" applyFont="1" applyAlignment="1">
      <alignment vertical="center" wrapText="1"/>
    </xf>
    <xf numFmtId="0" fontId="10" fillId="0" borderId="19" xfId="0" applyFont="1" applyBorder="1" applyAlignment="1">
      <alignment vertical="center"/>
    </xf>
    <xf numFmtId="0" fontId="10" fillId="0" borderId="20" xfId="0" applyFont="1" applyBorder="1" applyAlignment="1">
      <alignment vertical="center"/>
    </xf>
    <xf numFmtId="0" fontId="10" fillId="0" borderId="21" xfId="0" applyFont="1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1" fillId="4" borderId="6" xfId="0" applyFont="1" applyFill="1" applyBorder="1" applyAlignment="1">
      <alignment horizontal="center" vertical="center"/>
    </xf>
    <xf numFmtId="0" fontId="21" fillId="4" borderId="7" xfId="0" applyFont="1" applyFill="1" applyBorder="1" applyAlignment="1">
      <alignment horizontal="left" vertical="center"/>
    </xf>
    <xf numFmtId="0" fontId="21" fillId="4" borderId="7" xfId="0" applyFont="1" applyFill="1" applyBorder="1" applyAlignment="1">
      <alignment horizontal="right" vertical="center"/>
    </xf>
    <xf numFmtId="0" fontId="21" fillId="4" borderId="7" xfId="0" applyFont="1" applyFill="1" applyBorder="1" applyAlignment="1">
      <alignment horizontal="center" vertical="center"/>
    </xf>
    <xf numFmtId="4" fontId="26" fillId="0" borderId="0" xfId="0" applyNumberFormat="1" applyFont="1" applyAlignment="1">
      <alignment horizontal="right" vertical="center"/>
    </xf>
    <xf numFmtId="0" fontId="26" fillId="0" borderId="0" xfId="0" applyFont="1" applyAlignment="1">
      <alignment vertical="center"/>
    </xf>
    <xf numFmtId="4" fontId="26" fillId="0" borderId="0" xfId="0" applyNumberFormat="1" applyFont="1" applyAlignment="1">
      <alignment vertical="center"/>
    </xf>
    <xf numFmtId="0" fontId="25" fillId="0" borderId="0" xfId="0" applyFont="1" applyAlignment="1">
      <alignment horizontal="left" vertical="center" wrapText="1"/>
    </xf>
    <xf numFmtId="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29" fillId="0" borderId="0" xfId="0" applyFont="1" applyAlignment="1">
      <alignment horizontal="left" vertical="center" wrapText="1"/>
    </xf>
    <xf numFmtId="4" fontId="23" fillId="0" borderId="0" xfId="0" applyNumberFormat="1" applyFont="1" applyAlignment="1">
      <alignment horizontal="right" vertical="center"/>
    </xf>
    <xf numFmtId="4" fontId="23" fillId="0" borderId="0" xfId="0" applyNumberFormat="1" applyFont="1" applyAlignment="1">
      <alignment vertical="center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7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8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7" xfId="0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podminky.urs.cz/item/CS_URS_2024_02/460632113" TargetMode="External"/><Relationship Id="rId21" Type="http://schemas.openxmlformats.org/officeDocument/2006/relationships/hyperlink" Target="https://podminky.urs.cz/item/CS_URS_2024_02/997221551" TargetMode="External"/><Relationship Id="rId42" Type="http://schemas.openxmlformats.org/officeDocument/2006/relationships/hyperlink" Target="https://podminky.urs.cz/item/CS_URS_2024_02/210813011" TargetMode="External"/><Relationship Id="rId63" Type="http://schemas.openxmlformats.org/officeDocument/2006/relationships/hyperlink" Target="https://podminky.urs.cz/item/CS_URS_2024_02/220111426" TargetMode="External"/><Relationship Id="rId84" Type="http://schemas.openxmlformats.org/officeDocument/2006/relationships/hyperlink" Target="https://podminky.urs.cz/item/CS_URS_2024_02/220960143" TargetMode="External"/><Relationship Id="rId138" Type="http://schemas.openxmlformats.org/officeDocument/2006/relationships/hyperlink" Target="https://podminky.urs.cz/item/CS_URS_2024_02/220182410" TargetMode="External"/><Relationship Id="rId107" Type="http://schemas.openxmlformats.org/officeDocument/2006/relationships/hyperlink" Target="https://podminky.urs.cz/item/CS_URS_2024_02/460010025" TargetMode="External"/><Relationship Id="rId11" Type="http://schemas.openxmlformats.org/officeDocument/2006/relationships/hyperlink" Target="https://podminky.urs.cz/item/CS_URS_2024_02/185803111" TargetMode="External"/><Relationship Id="rId32" Type="http://schemas.openxmlformats.org/officeDocument/2006/relationships/hyperlink" Target="https://podminky.urs.cz/item/CS_URS_2024_02/742330033" TargetMode="External"/><Relationship Id="rId53" Type="http://schemas.openxmlformats.org/officeDocument/2006/relationships/hyperlink" Target="https://podminky.urs.cz/item/CS_URS_2024_02/220061701" TargetMode="External"/><Relationship Id="rId74" Type="http://schemas.openxmlformats.org/officeDocument/2006/relationships/hyperlink" Target="https://podminky.urs.cz/item/CS_URS_2024_02/220960005" TargetMode="External"/><Relationship Id="rId128" Type="http://schemas.openxmlformats.org/officeDocument/2006/relationships/hyperlink" Target="https://podminky.urs.cz/item/CS_URS_2024_02/460841151" TargetMode="External"/><Relationship Id="rId5" Type="http://schemas.openxmlformats.org/officeDocument/2006/relationships/hyperlink" Target="https://podminky.urs.cz/item/CS_URS_2024_02/183205111" TargetMode="External"/><Relationship Id="rId90" Type="http://schemas.openxmlformats.org/officeDocument/2006/relationships/hyperlink" Target="https://podminky.urs.cz/item/CS_URS_2024_02/220960220" TargetMode="External"/><Relationship Id="rId95" Type="http://schemas.openxmlformats.org/officeDocument/2006/relationships/hyperlink" Target="https://podminky.urs.cz/item/CS_URS_2024_02/228060771" TargetMode="External"/><Relationship Id="rId22" Type="http://schemas.openxmlformats.org/officeDocument/2006/relationships/hyperlink" Target="https://podminky.urs.cz/item/CS_URS_2024_02/997221559" TargetMode="External"/><Relationship Id="rId27" Type="http://schemas.openxmlformats.org/officeDocument/2006/relationships/hyperlink" Target="https://podminky.urs.cz/item/CS_URS_2024_02/997221862" TargetMode="External"/><Relationship Id="rId43" Type="http://schemas.openxmlformats.org/officeDocument/2006/relationships/hyperlink" Target="https://podminky.urs.cz/item/CS_URS_2024_02/210813033" TargetMode="External"/><Relationship Id="rId48" Type="http://schemas.openxmlformats.org/officeDocument/2006/relationships/hyperlink" Target="https://podminky.urs.cz/item/CS_URS_2024_02/218191514" TargetMode="External"/><Relationship Id="rId64" Type="http://schemas.openxmlformats.org/officeDocument/2006/relationships/hyperlink" Target="https://podminky.urs.cz/item/CS_URS_2024_02/220111431" TargetMode="External"/><Relationship Id="rId69" Type="http://schemas.openxmlformats.org/officeDocument/2006/relationships/hyperlink" Target="https://podminky.urs.cz/item/CS_URS_2024_02/220182025" TargetMode="External"/><Relationship Id="rId113" Type="http://schemas.openxmlformats.org/officeDocument/2006/relationships/hyperlink" Target="https://podminky.urs.cz/item/CS_URS_2024_02/460421182" TargetMode="External"/><Relationship Id="rId118" Type="http://schemas.openxmlformats.org/officeDocument/2006/relationships/hyperlink" Target="https://podminky.urs.cz/item/CS_URS_2024_02/460632213" TargetMode="External"/><Relationship Id="rId134" Type="http://schemas.openxmlformats.org/officeDocument/2006/relationships/hyperlink" Target="https://podminky.urs.cz/item/CS_URS_2024_02/220450002" TargetMode="External"/><Relationship Id="rId139" Type="http://schemas.openxmlformats.org/officeDocument/2006/relationships/hyperlink" Target="https://podminky.urs.cz/item/CS_URS_2024_02/220182421" TargetMode="External"/><Relationship Id="rId80" Type="http://schemas.openxmlformats.org/officeDocument/2006/relationships/hyperlink" Target="https://podminky.urs.cz/item/CS_URS_2024_02/220960042" TargetMode="External"/><Relationship Id="rId85" Type="http://schemas.openxmlformats.org/officeDocument/2006/relationships/hyperlink" Target="https://podminky.urs.cz/item/CS_URS_2024_02/220960161" TargetMode="External"/><Relationship Id="rId12" Type="http://schemas.openxmlformats.org/officeDocument/2006/relationships/hyperlink" Target="https://podminky.urs.cz/item/CS_URS_2024_02/185804311" TargetMode="External"/><Relationship Id="rId17" Type="http://schemas.openxmlformats.org/officeDocument/2006/relationships/hyperlink" Target="https://podminky.urs.cz/item/CS_URS_2024_02/919112233" TargetMode="External"/><Relationship Id="rId33" Type="http://schemas.openxmlformats.org/officeDocument/2006/relationships/hyperlink" Target="https://podminky.urs.cz/item/CS_URS_2024_02/210100002" TargetMode="External"/><Relationship Id="rId38" Type="http://schemas.openxmlformats.org/officeDocument/2006/relationships/hyperlink" Target="https://podminky.urs.cz/item/CS_URS_2024_02/210220301" TargetMode="External"/><Relationship Id="rId59" Type="http://schemas.openxmlformats.org/officeDocument/2006/relationships/hyperlink" Target="https://podminky.urs.cz/item/CS_URS_2024_02/220182502" TargetMode="External"/><Relationship Id="rId103" Type="http://schemas.openxmlformats.org/officeDocument/2006/relationships/hyperlink" Target="https://podminky.urs.cz/item/CS_URS_2024_02/228960126" TargetMode="External"/><Relationship Id="rId108" Type="http://schemas.openxmlformats.org/officeDocument/2006/relationships/hyperlink" Target="https://podminky.urs.cz/item/CS_URS_2024_02/460131113" TargetMode="External"/><Relationship Id="rId124" Type="http://schemas.openxmlformats.org/officeDocument/2006/relationships/hyperlink" Target="https://podminky.urs.cz/item/CS_URS_2024_02/460741133" TargetMode="External"/><Relationship Id="rId129" Type="http://schemas.openxmlformats.org/officeDocument/2006/relationships/hyperlink" Target="https://podminky.urs.cz/item/CS_URS_2024_02/460531811" TargetMode="External"/><Relationship Id="rId54" Type="http://schemas.openxmlformats.org/officeDocument/2006/relationships/hyperlink" Target="https://podminky.urs.cz/item/CS_URS_2024_02/220081001" TargetMode="External"/><Relationship Id="rId70" Type="http://schemas.openxmlformats.org/officeDocument/2006/relationships/hyperlink" Target="https://podminky.urs.cz/item/CS_URS_2024_02/220271621" TargetMode="External"/><Relationship Id="rId75" Type="http://schemas.openxmlformats.org/officeDocument/2006/relationships/hyperlink" Target="https://podminky.urs.cz/item/CS_URS_2024_02/220960021" TargetMode="External"/><Relationship Id="rId91" Type="http://schemas.openxmlformats.org/officeDocument/2006/relationships/hyperlink" Target="https://podminky.urs.cz/item/CS_URS_2024_02/220960301" TargetMode="External"/><Relationship Id="rId96" Type="http://schemas.openxmlformats.org/officeDocument/2006/relationships/hyperlink" Target="https://podminky.urs.cz/item/CS_URS_2024_02/228960003" TargetMode="External"/><Relationship Id="rId140" Type="http://schemas.openxmlformats.org/officeDocument/2006/relationships/hyperlink" Target="https://podminky.urs.cz/item/CS_URS_2024_02/220731041" TargetMode="External"/><Relationship Id="rId145" Type="http://schemas.openxmlformats.org/officeDocument/2006/relationships/printerSettings" Target="../printerSettings/printerSettings2.bin"/><Relationship Id="rId1" Type="http://schemas.openxmlformats.org/officeDocument/2006/relationships/hyperlink" Target="https://podminky.urs.cz/item/CS_URS_2024_02/121112003" TargetMode="External"/><Relationship Id="rId6" Type="http://schemas.openxmlformats.org/officeDocument/2006/relationships/hyperlink" Target="https://podminky.urs.cz/item/CS_URS_2024_02/183403114" TargetMode="External"/><Relationship Id="rId23" Type="http://schemas.openxmlformats.org/officeDocument/2006/relationships/hyperlink" Target="https://podminky.urs.cz/item/CS_URS_2024_02/997221561" TargetMode="External"/><Relationship Id="rId28" Type="http://schemas.openxmlformats.org/officeDocument/2006/relationships/hyperlink" Target="https://podminky.urs.cz/item/CS_URS_2024_02/998223011" TargetMode="External"/><Relationship Id="rId49" Type="http://schemas.openxmlformats.org/officeDocument/2006/relationships/hyperlink" Target="https://podminky.urs.cz/item/CS_URS_2024_02/218813033" TargetMode="External"/><Relationship Id="rId114" Type="http://schemas.openxmlformats.org/officeDocument/2006/relationships/hyperlink" Target="https://podminky.urs.cz/item/CS_URS_2024_02/460431162" TargetMode="External"/><Relationship Id="rId119" Type="http://schemas.openxmlformats.org/officeDocument/2006/relationships/hyperlink" Target="https://podminky.urs.cz/item/CS_URS_2024_02/460641113" TargetMode="External"/><Relationship Id="rId44" Type="http://schemas.openxmlformats.org/officeDocument/2006/relationships/hyperlink" Target="https://podminky.urs.cz/item/CS_URS_2024_02/210813061" TargetMode="External"/><Relationship Id="rId60" Type="http://schemas.openxmlformats.org/officeDocument/2006/relationships/hyperlink" Target="https://podminky.urs.cz/item/CS_URS_2024_02/220110401" TargetMode="External"/><Relationship Id="rId65" Type="http://schemas.openxmlformats.org/officeDocument/2006/relationships/hyperlink" Target="https://podminky.urs.cz/item/CS_URS_2024_02/220111436" TargetMode="External"/><Relationship Id="rId81" Type="http://schemas.openxmlformats.org/officeDocument/2006/relationships/hyperlink" Target="https://podminky.urs.cz/item/CS_URS_2024_02/220960102" TargetMode="External"/><Relationship Id="rId86" Type="http://schemas.openxmlformats.org/officeDocument/2006/relationships/hyperlink" Target="https://podminky.urs.cz/item/CS_URS_2024_02/220960165" TargetMode="External"/><Relationship Id="rId130" Type="http://schemas.openxmlformats.org/officeDocument/2006/relationships/hyperlink" Target="https://podminky.urs.cz/item/CS_URS_2024_02/460905121" TargetMode="External"/><Relationship Id="rId135" Type="http://schemas.openxmlformats.org/officeDocument/2006/relationships/hyperlink" Target="https://podminky.urs.cz/item/CS_URS_2024_02/220450005" TargetMode="External"/><Relationship Id="rId13" Type="http://schemas.openxmlformats.org/officeDocument/2006/relationships/hyperlink" Target="https://podminky.urs.cz/item/CS_URS_2024_02/185851121" TargetMode="External"/><Relationship Id="rId18" Type="http://schemas.openxmlformats.org/officeDocument/2006/relationships/hyperlink" Target="https://podminky.urs.cz/item/CS_URS_2024_02/919121233" TargetMode="External"/><Relationship Id="rId39" Type="http://schemas.openxmlformats.org/officeDocument/2006/relationships/hyperlink" Target="https://podminky.urs.cz/item/CS_URS_2024_02/210220452" TargetMode="External"/><Relationship Id="rId109" Type="http://schemas.openxmlformats.org/officeDocument/2006/relationships/hyperlink" Target="https://podminky.urs.cz/item/CS_URS_2024_02/460161152" TargetMode="External"/><Relationship Id="rId34" Type="http://schemas.openxmlformats.org/officeDocument/2006/relationships/hyperlink" Target="https://podminky.urs.cz/item/CS_URS_2024_02/210100014" TargetMode="External"/><Relationship Id="rId50" Type="http://schemas.openxmlformats.org/officeDocument/2006/relationships/hyperlink" Target="https://podminky.urs.cz/item/CS_URS_2024_02/218813111" TargetMode="External"/><Relationship Id="rId55" Type="http://schemas.openxmlformats.org/officeDocument/2006/relationships/hyperlink" Target="https://podminky.urs.cz/item/CS_URS_2024_02/220182027" TargetMode="External"/><Relationship Id="rId76" Type="http://schemas.openxmlformats.org/officeDocument/2006/relationships/hyperlink" Target="https://podminky.urs.cz/item/CS_URS_2024_02/220960036" TargetMode="External"/><Relationship Id="rId97" Type="http://schemas.openxmlformats.org/officeDocument/2006/relationships/hyperlink" Target="https://podminky.urs.cz/item/CS_URS_2024_02/228960004" TargetMode="External"/><Relationship Id="rId104" Type="http://schemas.openxmlformats.org/officeDocument/2006/relationships/hyperlink" Target="https://podminky.urs.cz/item/CS_URS_2024_02/228960165" TargetMode="External"/><Relationship Id="rId120" Type="http://schemas.openxmlformats.org/officeDocument/2006/relationships/hyperlink" Target="https://podminky.urs.cz/item/CS_URS_2024_02/460641125" TargetMode="External"/><Relationship Id="rId125" Type="http://schemas.openxmlformats.org/officeDocument/2006/relationships/hyperlink" Target="https://podminky.urs.cz/item/CS_URS_2024_02/460744112" TargetMode="External"/><Relationship Id="rId141" Type="http://schemas.openxmlformats.org/officeDocument/2006/relationships/hyperlink" Target="https://podminky.urs.cz/item/CS_URS_2024_02/220731042" TargetMode="External"/><Relationship Id="rId146" Type="http://schemas.openxmlformats.org/officeDocument/2006/relationships/drawing" Target="../drawings/drawing2.xml"/><Relationship Id="rId7" Type="http://schemas.openxmlformats.org/officeDocument/2006/relationships/hyperlink" Target="https://podminky.urs.cz/item/CS_URS_2024_02/183403153" TargetMode="External"/><Relationship Id="rId71" Type="http://schemas.openxmlformats.org/officeDocument/2006/relationships/hyperlink" Target="https://podminky.urs.cz/item/CS_URS_2024_02/220300606" TargetMode="External"/><Relationship Id="rId92" Type="http://schemas.openxmlformats.org/officeDocument/2006/relationships/hyperlink" Target="https://podminky.urs.cz/item/CS_URS_2024_02/220960302" TargetMode="External"/><Relationship Id="rId2" Type="http://schemas.openxmlformats.org/officeDocument/2006/relationships/hyperlink" Target="https://podminky.urs.cz/item/CS_URS_2024_02/181111111" TargetMode="External"/><Relationship Id="rId29" Type="http://schemas.openxmlformats.org/officeDocument/2006/relationships/hyperlink" Target="https://podminky.urs.cz/item/CS_URS_2024_02/742124005" TargetMode="External"/><Relationship Id="rId24" Type="http://schemas.openxmlformats.org/officeDocument/2006/relationships/hyperlink" Target="https://podminky.urs.cz/item/CS_URS_2024_02/997221569" TargetMode="External"/><Relationship Id="rId40" Type="http://schemas.openxmlformats.org/officeDocument/2006/relationships/hyperlink" Target="https://podminky.urs.cz/item/CS_URS_2024_02/210800411" TargetMode="External"/><Relationship Id="rId45" Type="http://schemas.openxmlformats.org/officeDocument/2006/relationships/hyperlink" Target="https://podminky.urs.cz/item/CS_URS_2024_02/210813071" TargetMode="External"/><Relationship Id="rId66" Type="http://schemas.openxmlformats.org/officeDocument/2006/relationships/hyperlink" Target="https://podminky.urs.cz/item/CS_URS_2024_02/220111741" TargetMode="External"/><Relationship Id="rId87" Type="http://schemas.openxmlformats.org/officeDocument/2006/relationships/hyperlink" Target="https://podminky.urs.cz/item/CS_URS_2024_02/220960192" TargetMode="External"/><Relationship Id="rId110" Type="http://schemas.openxmlformats.org/officeDocument/2006/relationships/hyperlink" Target="https://podminky.urs.cz/item/CS_URS_2024_02/460161272" TargetMode="External"/><Relationship Id="rId115" Type="http://schemas.openxmlformats.org/officeDocument/2006/relationships/hyperlink" Target="https://podminky.urs.cz/item/CS_URS_2024_02/460431282" TargetMode="External"/><Relationship Id="rId131" Type="http://schemas.openxmlformats.org/officeDocument/2006/relationships/hyperlink" Target="https://podminky.urs.cz/item/CS_URS_2024_02/468051121" TargetMode="External"/><Relationship Id="rId136" Type="http://schemas.openxmlformats.org/officeDocument/2006/relationships/hyperlink" Target="https://podminky.urs.cz/item/CS_URS_2024_02/220182302" TargetMode="External"/><Relationship Id="rId61" Type="http://schemas.openxmlformats.org/officeDocument/2006/relationships/hyperlink" Target="https://podminky.urs.cz/item/CS_URS_2024_02/220300451" TargetMode="External"/><Relationship Id="rId82" Type="http://schemas.openxmlformats.org/officeDocument/2006/relationships/hyperlink" Target="https://podminky.urs.cz/item/CS_URS_2024_02/220960113" TargetMode="External"/><Relationship Id="rId19" Type="http://schemas.openxmlformats.org/officeDocument/2006/relationships/hyperlink" Target="https://podminky.urs.cz/item/CS_URS_2024_02/914111112" TargetMode="External"/><Relationship Id="rId14" Type="http://schemas.openxmlformats.org/officeDocument/2006/relationships/hyperlink" Target="https://podminky.urs.cz/item/CS_URS_2024_02/185851129" TargetMode="External"/><Relationship Id="rId30" Type="http://schemas.openxmlformats.org/officeDocument/2006/relationships/hyperlink" Target="https://podminky.urs.cz/item/CS_URS_2024_02/742330031" TargetMode="External"/><Relationship Id="rId35" Type="http://schemas.openxmlformats.org/officeDocument/2006/relationships/hyperlink" Target="https://podminky.urs.cz/item/CS_URS_2024_02/210100174" TargetMode="External"/><Relationship Id="rId56" Type="http://schemas.openxmlformats.org/officeDocument/2006/relationships/hyperlink" Target="https://podminky.urs.cz/item/CS_URS_2024_02/220182029" TargetMode="External"/><Relationship Id="rId77" Type="http://schemas.openxmlformats.org/officeDocument/2006/relationships/hyperlink" Target="https://podminky.urs.cz/item/CS_URS_2024_02/220960096" TargetMode="External"/><Relationship Id="rId100" Type="http://schemas.openxmlformats.org/officeDocument/2006/relationships/hyperlink" Target="https://podminky.urs.cz/item/CS_URS_2024_02/228960036" TargetMode="External"/><Relationship Id="rId105" Type="http://schemas.openxmlformats.org/officeDocument/2006/relationships/hyperlink" Target="https://podminky.urs.cz/item/CS_URS_2024_02/228960173" TargetMode="External"/><Relationship Id="rId126" Type="http://schemas.openxmlformats.org/officeDocument/2006/relationships/hyperlink" Target="https://podminky.urs.cz/item/CS_URS_2024_02/460751112" TargetMode="External"/><Relationship Id="rId8" Type="http://schemas.openxmlformats.org/officeDocument/2006/relationships/hyperlink" Target="https://podminky.urs.cz/item/CS_URS_2024_02/183403161" TargetMode="External"/><Relationship Id="rId51" Type="http://schemas.openxmlformats.org/officeDocument/2006/relationships/hyperlink" Target="https://podminky.urs.cz/item/CS_URS_2024_02/218813121" TargetMode="External"/><Relationship Id="rId72" Type="http://schemas.openxmlformats.org/officeDocument/2006/relationships/hyperlink" Target="https://podminky.urs.cz/item/CS_URS_2024_02/220300533" TargetMode="External"/><Relationship Id="rId93" Type="http://schemas.openxmlformats.org/officeDocument/2006/relationships/hyperlink" Target="https://podminky.urs.cz/item/CS_URS_2024_02/220960311" TargetMode="External"/><Relationship Id="rId98" Type="http://schemas.openxmlformats.org/officeDocument/2006/relationships/hyperlink" Target="https://podminky.urs.cz/item/CS_URS_2024_02/228960005" TargetMode="External"/><Relationship Id="rId121" Type="http://schemas.openxmlformats.org/officeDocument/2006/relationships/hyperlink" Target="https://podminky.urs.cz/item/CS_URS_2024_02/460641212" TargetMode="External"/><Relationship Id="rId142" Type="http://schemas.openxmlformats.org/officeDocument/2006/relationships/hyperlink" Target="https://podminky.urs.cz/item/CS_URS_2024_02/220731051" TargetMode="External"/><Relationship Id="rId3" Type="http://schemas.openxmlformats.org/officeDocument/2006/relationships/hyperlink" Target="https://podminky.urs.cz/item/CS_URS_2024_02/181351103" TargetMode="External"/><Relationship Id="rId25" Type="http://schemas.openxmlformats.org/officeDocument/2006/relationships/hyperlink" Target="https://podminky.urs.cz/item/CS_URS_2024_02/997221612" TargetMode="External"/><Relationship Id="rId46" Type="http://schemas.openxmlformats.org/officeDocument/2006/relationships/hyperlink" Target="https://podminky.urs.cz/item/CS_URS_2024_02/210813121" TargetMode="External"/><Relationship Id="rId67" Type="http://schemas.openxmlformats.org/officeDocument/2006/relationships/hyperlink" Target="https://podminky.urs.cz/item/CS_URS_2024_02/220182021" TargetMode="External"/><Relationship Id="rId116" Type="http://schemas.openxmlformats.org/officeDocument/2006/relationships/hyperlink" Target="https://podminky.urs.cz/item/CS_URS_2024_02/460631214" TargetMode="External"/><Relationship Id="rId137" Type="http://schemas.openxmlformats.org/officeDocument/2006/relationships/hyperlink" Target="https://podminky.urs.cz/item/CS_URS_2024_02/220182321" TargetMode="External"/><Relationship Id="rId20" Type="http://schemas.openxmlformats.org/officeDocument/2006/relationships/hyperlink" Target="https://podminky.urs.cz/item/CS_URS_2024_02/966006211" TargetMode="External"/><Relationship Id="rId41" Type="http://schemas.openxmlformats.org/officeDocument/2006/relationships/hyperlink" Target="https://podminky.urs.cz/item/CS_URS_2024_02/210801311" TargetMode="External"/><Relationship Id="rId62" Type="http://schemas.openxmlformats.org/officeDocument/2006/relationships/hyperlink" Target="https://podminky.urs.cz/item/CS_URS_2024_02/220110346" TargetMode="External"/><Relationship Id="rId83" Type="http://schemas.openxmlformats.org/officeDocument/2006/relationships/hyperlink" Target="https://podminky.urs.cz/item/CS_URS_2024_02/220960126" TargetMode="External"/><Relationship Id="rId88" Type="http://schemas.openxmlformats.org/officeDocument/2006/relationships/hyperlink" Target="https://podminky.urs.cz/item/CS_URS_2024_02/220960198" TargetMode="External"/><Relationship Id="rId111" Type="http://schemas.openxmlformats.org/officeDocument/2006/relationships/hyperlink" Target="https://podminky.urs.cz/item/CS_URS_2024_02/460281111" TargetMode="External"/><Relationship Id="rId132" Type="http://schemas.openxmlformats.org/officeDocument/2006/relationships/hyperlink" Target="https://podminky.urs.cz/item/CS_URS_2024_02/468051131" TargetMode="External"/><Relationship Id="rId15" Type="http://schemas.openxmlformats.org/officeDocument/2006/relationships/hyperlink" Target="https://podminky.urs.cz/item/CS_URS_2024_02/171201201" TargetMode="External"/><Relationship Id="rId36" Type="http://schemas.openxmlformats.org/officeDocument/2006/relationships/hyperlink" Target="https://podminky.urs.cz/item/CS_URS_2024_02/210100251" TargetMode="External"/><Relationship Id="rId57" Type="http://schemas.openxmlformats.org/officeDocument/2006/relationships/hyperlink" Target="https://podminky.urs.cz/item/CS_URS_2024_02/220182033" TargetMode="External"/><Relationship Id="rId106" Type="http://schemas.openxmlformats.org/officeDocument/2006/relationships/hyperlink" Target="https://podminky.urs.cz/item/CS_URS_2024_02/460010024" TargetMode="External"/><Relationship Id="rId127" Type="http://schemas.openxmlformats.org/officeDocument/2006/relationships/hyperlink" Target="https://podminky.urs.cz/item/CS_URS_2024_02/460841114" TargetMode="External"/><Relationship Id="rId10" Type="http://schemas.openxmlformats.org/officeDocument/2006/relationships/hyperlink" Target="https://podminky.urs.cz/item/CS_URS_2024_02/184813521" TargetMode="External"/><Relationship Id="rId31" Type="http://schemas.openxmlformats.org/officeDocument/2006/relationships/hyperlink" Target="https://podminky.urs.cz/item/CS_URS_2024_02/742124013" TargetMode="External"/><Relationship Id="rId52" Type="http://schemas.openxmlformats.org/officeDocument/2006/relationships/hyperlink" Target="https://podminky.urs.cz/item/CS_URS_2024_02/220060771" TargetMode="External"/><Relationship Id="rId73" Type="http://schemas.openxmlformats.org/officeDocument/2006/relationships/hyperlink" Target="https://podminky.urs.cz/item/CS_URS_2024_02/220960003" TargetMode="External"/><Relationship Id="rId78" Type="http://schemas.openxmlformats.org/officeDocument/2006/relationships/hyperlink" Target="https://podminky.urs.cz/item/CS_URS_2024_02/220960041" TargetMode="External"/><Relationship Id="rId94" Type="http://schemas.openxmlformats.org/officeDocument/2006/relationships/hyperlink" Target="https://podminky.urs.cz/item/CS_URS_2024_02/220960405" TargetMode="External"/><Relationship Id="rId99" Type="http://schemas.openxmlformats.org/officeDocument/2006/relationships/hyperlink" Target="https://podminky.urs.cz/item/CS_URS_2024_02/228960021" TargetMode="External"/><Relationship Id="rId101" Type="http://schemas.openxmlformats.org/officeDocument/2006/relationships/hyperlink" Target="https://podminky.urs.cz/item/CS_URS_2024_02/228960041" TargetMode="External"/><Relationship Id="rId122" Type="http://schemas.openxmlformats.org/officeDocument/2006/relationships/hyperlink" Target="https://podminky.urs.cz/item/CS_URS_2024_02/460641411" TargetMode="External"/><Relationship Id="rId143" Type="http://schemas.openxmlformats.org/officeDocument/2006/relationships/hyperlink" Target="https://podminky.urs.cz/item/CS_URS_2024_02/220731022" TargetMode="External"/><Relationship Id="rId4" Type="http://schemas.openxmlformats.org/officeDocument/2006/relationships/hyperlink" Target="https://podminky.urs.cz/item/CS_URS_2024_02/181411141" TargetMode="External"/><Relationship Id="rId9" Type="http://schemas.openxmlformats.org/officeDocument/2006/relationships/hyperlink" Target="https://podminky.urs.cz/item/CS_URS_2024_02/184813511" TargetMode="External"/><Relationship Id="rId26" Type="http://schemas.openxmlformats.org/officeDocument/2006/relationships/hyperlink" Target="https://podminky.urs.cz/item/CS_URS_2024_02/997221861" TargetMode="External"/><Relationship Id="rId47" Type="http://schemas.openxmlformats.org/officeDocument/2006/relationships/hyperlink" Target="https://podminky.urs.cz/item/CS_URS_2024_02/210950121" TargetMode="External"/><Relationship Id="rId68" Type="http://schemas.openxmlformats.org/officeDocument/2006/relationships/hyperlink" Target="https://podminky.urs.cz/item/CS_URS_2024_02/220182023" TargetMode="External"/><Relationship Id="rId89" Type="http://schemas.openxmlformats.org/officeDocument/2006/relationships/hyperlink" Target="https://podminky.urs.cz/item/CS_URS_2024_02/220960199" TargetMode="External"/><Relationship Id="rId112" Type="http://schemas.openxmlformats.org/officeDocument/2006/relationships/hyperlink" Target="https://podminky.urs.cz/item/CS_URS_2024_02/460281121" TargetMode="External"/><Relationship Id="rId133" Type="http://schemas.openxmlformats.org/officeDocument/2006/relationships/hyperlink" Target="https://podminky.urs.cz/item/CS_URS_2024_02/220110192" TargetMode="External"/><Relationship Id="rId16" Type="http://schemas.openxmlformats.org/officeDocument/2006/relationships/hyperlink" Target="https://podminky.urs.cz/item/CS_URS_2024_02/171201231" TargetMode="External"/><Relationship Id="rId37" Type="http://schemas.openxmlformats.org/officeDocument/2006/relationships/hyperlink" Target="https://podminky.urs.cz/item/CS_URS_2024_02/210191514" TargetMode="External"/><Relationship Id="rId58" Type="http://schemas.openxmlformats.org/officeDocument/2006/relationships/hyperlink" Target="https://podminky.urs.cz/item/CS_URS_2024_02/220182036" TargetMode="External"/><Relationship Id="rId79" Type="http://schemas.openxmlformats.org/officeDocument/2006/relationships/hyperlink" Target="https://podminky.urs.cz/item/CS_URS_2024_02/220960101" TargetMode="External"/><Relationship Id="rId102" Type="http://schemas.openxmlformats.org/officeDocument/2006/relationships/hyperlink" Target="https://podminky.urs.cz/item/CS_URS_2024_02/228960044" TargetMode="External"/><Relationship Id="rId123" Type="http://schemas.openxmlformats.org/officeDocument/2006/relationships/hyperlink" Target="https://podminky.urs.cz/item/CS_URS_2024_02/460641412" TargetMode="External"/><Relationship Id="rId144" Type="http://schemas.openxmlformats.org/officeDocument/2006/relationships/hyperlink" Target="https://podminky.urs.cz/item/CS_URS_2024_02/220731012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4_02/181311103" TargetMode="External"/><Relationship Id="rId18" Type="http://schemas.openxmlformats.org/officeDocument/2006/relationships/hyperlink" Target="https://podminky.urs.cz/item/CS_URS_2024_02/564851111" TargetMode="External"/><Relationship Id="rId26" Type="http://schemas.openxmlformats.org/officeDocument/2006/relationships/hyperlink" Target="https://podminky.urs.cz/item/CS_URS_2024_02/919731122" TargetMode="External"/><Relationship Id="rId3" Type="http://schemas.openxmlformats.org/officeDocument/2006/relationships/hyperlink" Target="https://podminky.urs.cz/item/CS_URS_2024_02/113106144" TargetMode="External"/><Relationship Id="rId21" Type="http://schemas.openxmlformats.org/officeDocument/2006/relationships/hyperlink" Target="https://podminky.urs.cz/item/CS_URS_2024_02/915321115" TargetMode="External"/><Relationship Id="rId34" Type="http://schemas.openxmlformats.org/officeDocument/2006/relationships/drawing" Target="../drawings/drawing3.xml"/><Relationship Id="rId7" Type="http://schemas.openxmlformats.org/officeDocument/2006/relationships/hyperlink" Target="https://podminky.urs.cz/item/CS_URS_2024_02/122211101" TargetMode="External"/><Relationship Id="rId12" Type="http://schemas.openxmlformats.org/officeDocument/2006/relationships/hyperlink" Target="https://podminky.urs.cz/item/CS_URS_2024_02/181951112" TargetMode="External"/><Relationship Id="rId17" Type="http://schemas.openxmlformats.org/officeDocument/2006/relationships/hyperlink" Target="https://podminky.urs.cz/item/CS_URS_2024_02/564851011" TargetMode="External"/><Relationship Id="rId25" Type="http://schemas.openxmlformats.org/officeDocument/2006/relationships/hyperlink" Target="https://podminky.urs.cz/item/CS_URS_2024_02/916991121" TargetMode="External"/><Relationship Id="rId33" Type="http://schemas.openxmlformats.org/officeDocument/2006/relationships/printerSettings" Target="../printerSettings/printerSettings3.bin"/><Relationship Id="rId2" Type="http://schemas.openxmlformats.org/officeDocument/2006/relationships/hyperlink" Target="https://podminky.urs.cz/item/CS_URS_2024_02/113106123" TargetMode="External"/><Relationship Id="rId16" Type="http://schemas.openxmlformats.org/officeDocument/2006/relationships/hyperlink" Target="https://podminky.urs.cz/item/CS_URS_2024_02/596211114" TargetMode="External"/><Relationship Id="rId20" Type="http://schemas.openxmlformats.org/officeDocument/2006/relationships/hyperlink" Target="https://podminky.urs.cz/item/CS_URS_2024_02/599141111" TargetMode="External"/><Relationship Id="rId29" Type="http://schemas.openxmlformats.org/officeDocument/2006/relationships/hyperlink" Target="https://podminky.urs.cz/item/CS_URS_2024_02/997221561" TargetMode="External"/><Relationship Id="rId1" Type="http://schemas.openxmlformats.org/officeDocument/2006/relationships/hyperlink" Target="https://podminky.urs.cz/item/CS_URS_2024_02/113106123" TargetMode="External"/><Relationship Id="rId6" Type="http://schemas.openxmlformats.org/officeDocument/2006/relationships/hyperlink" Target="https://podminky.urs.cz/item/CS_URS_2024_02/113204111" TargetMode="External"/><Relationship Id="rId11" Type="http://schemas.openxmlformats.org/officeDocument/2006/relationships/hyperlink" Target="https://podminky.urs.cz/item/CS_URS_2024_02/171201231" TargetMode="External"/><Relationship Id="rId24" Type="http://schemas.openxmlformats.org/officeDocument/2006/relationships/hyperlink" Target="https://podminky.urs.cz/item/CS_URS_2024_02/916231213" TargetMode="External"/><Relationship Id="rId32" Type="http://schemas.openxmlformats.org/officeDocument/2006/relationships/hyperlink" Target="https://podminky.urs.cz/item/CS_URS_2024_02/998225111" TargetMode="External"/><Relationship Id="rId5" Type="http://schemas.openxmlformats.org/officeDocument/2006/relationships/hyperlink" Target="https://podminky.urs.cz/item/CS_URS_2024_02/113202111" TargetMode="External"/><Relationship Id="rId15" Type="http://schemas.openxmlformats.org/officeDocument/2006/relationships/hyperlink" Target="https://podminky.urs.cz/item/CS_URS_2024_02/596211111" TargetMode="External"/><Relationship Id="rId23" Type="http://schemas.openxmlformats.org/officeDocument/2006/relationships/hyperlink" Target="https://podminky.urs.cz/item/CS_URS_2024_02/916132112" TargetMode="External"/><Relationship Id="rId28" Type="http://schemas.openxmlformats.org/officeDocument/2006/relationships/hyperlink" Target="https://podminky.urs.cz/item/CS_URS_2024_02/979054451" TargetMode="External"/><Relationship Id="rId10" Type="http://schemas.openxmlformats.org/officeDocument/2006/relationships/hyperlink" Target="https://podminky.urs.cz/item/CS_URS_2024_02/162751114" TargetMode="External"/><Relationship Id="rId19" Type="http://schemas.openxmlformats.org/officeDocument/2006/relationships/hyperlink" Target="https://podminky.urs.cz/item/CS_URS_2024_02/569903311" TargetMode="External"/><Relationship Id="rId31" Type="http://schemas.openxmlformats.org/officeDocument/2006/relationships/hyperlink" Target="https://podminky.urs.cz/item/CS_URS_2024_02/997221861" TargetMode="External"/><Relationship Id="rId4" Type="http://schemas.openxmlformats.org/officeDocument/2006/relationships/hyperlink" Target="https://podminky.urs.cz/item/CS_URS_2024_02/113107131" TargetMode="External"/><Relationship Id="rId9" Type="http://schemas.openxmlformats.org/officeDocument/2006/relationships/hyperlink" Target="https://podminky.urs.cz/item/CS_URS_2024_02/129001101" TargetMode="External"/><Relationship Id="rId14" Type="http://schemas.openxmlformats.org/officeDocument/2006/relationships/hyperlink" Target="https://podminky.urs.cz/item/CS_URS_2024_02/596211110" TargetMode="External"/><Relationship Id="rId22" Type="http://schemas.openxmlformats.org/officeDocument/2006/relationships/hyperlink" Target="https://podminky.urs.cz/item/CS_URS_2024_02/916131213" TargetMode="External"/><Relationship Id="rId27" Type="http://schemas.openxmlformats.org/officeDocument/2006/relationships/hyperlink" Target="https://podminky.urs.cz/item/CS_URS_2024_02/919735123" TargetMode="External"/><Relationship Id="rId30" Type="http://schemas.openxmlformats.org/officeDocument/2006/relationships/hyperlink" Target="https://podminky.urs.cz/item/CS_URS_2024_02/997221569" TargetMode="External"/><Relationship Id="rId8" Type="http://schemas.openxmlformats.org/officeDocument/2006/relationships/hyperlink" Target="https://podminky.urs.cz/item/CS_URS_2024_02/122251103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4_02/034303000" TargetMode="External"/><Relationship Id="rId13" Type="http://schemas.openxmlformats.org/officeDocument/2006/relationships/hyperlink" Target="https://podminky.urs.cz/item/CS_URS_2024_02/072303000" TargetMode="External"/><Relationship Id="rId3" Type="http://schemas.openxmlformats.org/officeDocument/2006/relationships/hyperlink" Target="https://podminky.urs.cz/item/CS_URS_2024_02/012303000" TargetMode="External"/><Relationship Id="rId7" Type="http://schemas.openxmlformats.org/officeDocument/2006/relationships/hyperlink" Target="https://podminky.urs.cz/item/CS_URS_2024_02/034203000" TargetMode="External"/><Relationship Id="rId12" Type="http://schemas.openxmlformats.org/officeDocument/2006/relationships/hyperlink" Target="https://podminky.urs.cz/item/CS_URS_2024_02/045303000" TargetMode="External"/><Relationship Id="rId2" Type="http://schemas.openxmlformats.org/officeDocument/2006/relationships/hyperlink" Target="https://podminky.urs.cz/item/CS_URS_2024_02/012203000" TargetMode="External"/><Relationship Id="rId1" Type="http://schemas.openxmlformats.org/officeDocument/2006/relationships/hyperlink" Target="https://podminky.urs.cz/item/CS_URS_2024_02/012103000" TargetMode="External"/><Relationship Id="rId6" Type="http://schemas.openxmlformats.org/officeDocument/2006/relationships/hyperlink" Target="https://podminky.urs.cz/item/CS_URS_2024_02/032002000" TargetMode="External"/><Relationship Id="rId11" Type="http://schemas.openxmlformats.org/officeDocument/2006/relationships/hyperlink" Target="https://podminky.urs.cz/item/CS_URS_2024_02/044002000" TargetMode="External"/><Relationship Id="rId5" Type="http://schemas.openxmlformats.org/officeDocument/2006/relationships/hyperlink" Target="https://podminky.urs.cz/item/CS_URS_2024_02/013254000" TargetMode="External"/><Relationship Id="rId15" Type="http://schemas.openxmlformats.org/officeDocument/2006/relationships/drawing" Target="../drawings/drawing4.xml"/><Relationship Id="rId10" Type="http://schemas.openxmlformats.org/officeDocument/2006/relationships/hyperlink" Target="https://podminky.urs.cz/item/CS_URS_2024_02/041103000" TargetMode="External"/><Relationship Id="rId4" Type="http://schemas.openxmlformats.org/officeDocument/2006/relationships/hyperlink" Target="https://podminky.urs.cz/item/CS_URS_2024_02/013203000" TargetMode="External"/><Relationship Id="rId9" Type="http://schemas.openxmlformats.org/officeDocument/2006/relationships/hyperlink" Target="https://podminky.urs.cz/item/CS_URS_2024_02/034503000" TargetMode="External"/><Relationship Id="rId1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60"/>
  <sheetViews>
    <sheetView showGridLines="0" tabSelected="1" workbookViewId="0"/>
  </sheetViews>
  <sheetFormatPr defaultRowHeight="1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 ht="11.25">
      <c r="A1" s="15" t="s">
        <v>0</v>
      </c>
      <c r="AZ1" s="15" t="s">
        <v>1</v>
      </c>
      <c r="BA1" s="15" t="s">
        <v>2</v>
      </c>
      <c r="BB1" s="15" t="s">
        <v>3</v>
      </c>
      <c r="BT1" s="15" t="s">
        <v>4</v>
      </c>
      <c r="BU1" s="15" t="s">
        <v>4</v>
      </c>
      <c r="BV1" s="15" t="s">
        <v>5</v>
      </c>
    </row>
    <row r="2" spans="1:74" ht="36.950000000000003" customHeight="1">
      <c r="AR2" s="212"/>
      <c r="AS2" s="212"/>
      <c r="AT2" s="212"/>
      <c r="AU2" s="212"/>
      <c r="AV2" s="212"/>
      <c r="AW2" s="212"/>
      <c r="AX2" s="212"/>
      <c r="AY2" s="212"/>
      <c r="AZ2" s="212"/>
      <c r="BA2" s="212"/>
      <c r="BB2" s="212"/>
      <c r="BC2" s="212"/>
      <c r="BD2" s="212"/>
      <c r="BE2" s="212"/>
      <c r="BS2" s="16" t="s">
        <v>6</v>
      </c>
      <c r="BT2" s="16" t="s">
        <v>7</v>
      </c>
    </row>
    <row r="3" spans="1:74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9"/>
      <c r="BS3" s="16" t="s">
        <v>6</v>
      </c>
      <c r="BT3" s="16" t="s">
        <v>8</v>
      </c>
    </row>
    <row r="4" spans="1:74" ht="24.95" customHeight="1">
      <c r="B4" s="19"/>
      <c r="D4" s="20" t="s">
        <v>9</v>
      </c>
      <c r="AR4" s="19"/>
      <c r="AS4" s="21" t="s">
        <v>10</v>
      </c>
      <c r="BE4" s="22" t="s">
        <v>11</v>
      </c>
      <c r="BS4" s="16" t="s">
        <v>12</v>
      </c>
    </row>
    <row r="5" spans="1:74" ht="12" customHeight="1">
      <c r="B5" s="19"/>
      <c r="D5" s="23" t="s">
        <v>13</v>
      </c>
      <c r="K5" s="211" t="s">
        <v>14</v>
      </c>
      <c r="L5" s="212"/>
      <c r="M5" s="212"/>
      <c r="N5" s="212"/>
      <c r="O5" s="212"/>
      <c r="P5" s="212"/>
      <c r="Q5" s="212"/>
      <c r="R5" s="212"/>
      <c r="S5" s="212"/>
      <c r="T5" s="212"/>
      <c r="U5" s="212"/>
      <c r="V5" s="212"/>
      <c r="W5" s="212"/>
      <c r="X5" s="212"/>
      <c r="Y5" s="212"/>
      <c r="Z5" s="212"/>
      <c r="AA5" s="212"/>
      <c r="AB5" s="212"/>
      <c r="AC5" s="212"/>
      <c r="AD5" s="212"/>
      <c r="AE5" s="212"/>
      <c r="AF5" s="212"/>
      <c r="AG5" s="212"/>
      <c r="AH5" s="212"/>
      <c r="AI5" s="212"/>
      <c r="AJ5" s="212"/>
      <c r="AK5" s="212"/>
      <c r="AL5" s="212"/>
      <c r="AM5" s="212"/>
      <c r="AN5" s="212"/>
      <c r="AO5" s="212"/>
      <c r="AR5" s="19"/>
      <c r="BE5" s="208" t="s">
        <v>15</v>
      </c>
      <c r="BS5" s="16" t="s">
        <v>6</v>
      </c>
    </row>
    <row r="6" spans="1:74" ht="36.950000000000003" customHeight="1">
      <c r="B6" s="19"/>
      <c r="D6" s="25" t="s">
        <v>16</v>
      </c>
      <c r="K6" s="213" t="s">
        <v>17</v>
      </c>
      <c r="L6" s="212"/>
      <c r="M6" s="212"/>
      <c r="N6" s="212"/>
      <c r="O6" s="212"/>
      <c r="P6" s="212"/>
      <c r="Q6" s="212"/>
      <c r="R6" s="212"/>
      <c r="S6" s="212"/>
      <c r="T6" s="212"/>
      <c r="U6" s="212"/>
      <c r="V6" s="212"/>
      <c r="W6" s="212"/>
      <c r="X6" s="212"/>
      <c r="Y6" s="212"/>
      <c r="Z6" s="212"/>
      <c r="AA6" s="212"/>
      <c r="AB6" s="212"/>
      <c r="AC6" s="212"/>
      <c r="AD6" s="212"/>
      <c r="AE6" s="212"/>
      <c r="AF6" s="212"/>
      <c r="AG6" s="212"/>
      <c r="AH6" s="212"/>
      <c r="AI6" s="212"/>
      <c r="AJ6" s="212"/>
      <c r="AK6" s="212"/>
      <c r="AL6" s="212"/>
      <c r="AM6" s="212"/>
      <c r="AN6" s="212"/>
      <c r="AO6" s="212"/>
      <c r="AR6" s="19"/>
      <c r="BE6" s="209"/>
      <c r="BS6" s="16" t="s">
        <v>6</v>
      </c>
    </row>
    <row r="7" spans="1:74" ht="12" customHeight="1">
      <c r="B7" s="19"/>
      <c r="D7" s="26" t="s">
        <v>18</v>
      </c>
      <c r="K7" s="24" t="s">
        <v>19</v>
      </c>
      <c r="AK7" s="26" t="s">
        <v>20</v>
      </c>
      <c r="AN7" s="24" t="s">
        <v>21</v>
      </c>
      <c r="AR7" s="19"/>
      <c r="BE7" s="209"/>
      <c r="BS7" s="16" t="s">
        <v>6</v>
      </c>
    </row>
    <row r="8" spans="1:74" ht="12" customHeight="1">
      <c r="B8" s="19"/>
      <c r="D8" s="26" t="s">
        <v>22</v>
      </c>
      <c r="K8" s="24" t="s">
        <v>23</v>
      </c>
      <c r="AK8" s="26" t="s">
        <v>24</v>
      </c>
      <c r="AN8" s="27" t="s">
        <v>25</v>
      </c>
      <c r="AR8" s="19"/>
      <c r="BE8" s="209"/>
      <c r="BS8" s="16" t="s">
        <v>6</v>
      </c>
    </row>
    <row r="9" spans="1:74" ht="29.25" customHeight="1">
      <c r="B9" s="19"/>
      <c r="D9" s="23" t="s">
        <v>26</v>
      </c>
      <c r="K9" s="28" t="s">
        <v>27</v>
      </c>
      <c r="AK9" s="23" t="s">
        <v>28</v>
      </c>
      <c r="AN9" s="28" t="s">
        <v>29</v>
      </c>
      <c r="AR9" s="19"/>
      <c r="BE9" s="209"/>
      <c r="BS9" s="16" t="s">
        <v>6</v>
      </c>
    </row>
    <row r="10" spans="1:74" ht="12" customHeight="1">
      <c r="B10" s="19"/>
      <c r="D10" s="26" t="s">
        <v>30</v>
      </c>
      <c r="AK10" s="26" t="s">
        <v>31</v>
      </c>
      <c r="AN10" s="24" t="s">
        <v>32</v>
      </c>
      <c r="AR10" s="19"/>
      <c r="BE10" s="209"/>
      <c r="BS10" s="16" t="s">
        <v>6</v>
      </c>
    </row>
    <row r="11" spans="1:74" ht="18.399999999999999" customHeight="1">
      <c r="B11" s="19"/>
      <c r="E11" s="24" t="s">
        <v>33</v>
      </c>
      <c r="AK11" s="26" t="s">
        <v>34</v>
      </c>
      <c r="AN11" s="24" t="s">
        <v>35</v>
      </c>
      <c r="AR11" s="19"/>
      <c r="BE11" s="209"/>
      <c r="BS11" s="16" t="s">
        <v>6</v>
      </c>
    </row>
    <row r="12" spans="1:74" ht="6.95" customHeight="1">
      <c r="B12" s="19"/>
      <c r="AR12" s="19"/>
      <c r="BE12" s="209"/>
      <c r="BS12" s="16" t="s">
        <v>6</v>
      </c>
    </row>
    <row r="13" spans="1:74" ht="12" customHeight="1">
      <c r="B13" s="19"/>
      <c r="D13" s="26" t="s">
        <v>36</v>
      </c>
      <c r="AK13" s="26" t="s">
        <v>31</v>
      </c>
      <c r="AN13" s="29" t="s">
        <v>37</v>
      </c>
      <c r="AR13" s="19"/>
      <c r="BE13" s="209"/>
      <c r="BS13" s="16" t="s">
        <v>6</v>
      </c>
    </row>
    <row r="14" spans="1:74" ht="12.75">
      <c r="B14" s="19"/>
      <c r="E14" s="214" t="s">
        <v>37</v>
      </c>
      <c r="F14" s="215"/>
      <c r="G14" s="215"/>
      <c r="H14" s="215"/>
      <c r="I14" s="215"/>
      <c r="J14" s="215"/>
      <c r="K14" s="215"/>
      <c r="L14" s="215"/>
      <c r="M14" s="215"/>
      <c r="N14" s="215"/>
      <c r="O14" s="215"/>
      <c r="P14" s="215"/>
      <c r="Q14" s="215"/>
      <c r="R14" s="215"/>
      <c r="S14" s="215"/>
      <c r="T14" s="215"/>
      <c r="U14" s="215"/>
      <c r="V14" s="215"/>
      <c r="W14" s="215"/>
      <c r="X14" s="215"/>
      <c r="Y14" s="215"/>
      <c r="Z14" s="215"/>
      <c r="AA14" s="215"/>
      <c r="AB14" s="215"/>
      <c r="AC14" s="215"/>
      <c r="AD14" s="215"/>
      <c r="AE14" s="215"/>
      <c r="AF14" s="215"/>
      <c r="AG14" s="215"/>
      <c r="AH14" s="215"/>
      <c r="AI14" s="215"/>
      <c r="AJ14" s="215"/>
      <c r="AK14" s="26" t="s">
        <v>34</v>
      </c>
      <c r="AN14" s="29" t="s">
        <v>37</v>
      </c>
      <c r="AR14" s="19"/>
      <c r="BE14" s="209"/>
      <c r="BS14" s="16" t="s">
        <v>6</v>
      </c>
    </row>
    <row r="15" spans="1:74" ht="6.95" customHeight="1">
      <c r="B15" s="19"/>
      <c r="AR15" s="19"/>
      <c r="BE15" s="209"/>
      <c r="BS15" s="16" t="s">
        <v>4</v>
      </c>
    </row>
    <row r="16" spans="1:74" ht="12" customHeight="1">
      <c r="B16" s="19"/>
      <c r="D16" s="26" t="s">
        <v>38</v>
      </c>
      <c r="AK16" s="26" t="s">
        <v>31</v>
      </c>
      <c r="AN16" s="24" t="s">
        <v>39</v>
      </c>
      <c r="AR16" s="19"/>
      <c r="BE16" s="209"/>
      <c r="BS16" s="16" t="s">
        <v>4</v>
      </c>
    </row>
    <row r="17" spans="2:71" ht="18.399999999999999" customHeight="1">
      <c r="B17" s="19"/>
      <c r="E17" s="24" t="s">
        <v>40</v>
      </c>
      <c r="AK17" s="26" t="s">
        <v>34</v>
      </c>
      <c r="AN17" s="24" t="s">
        <v>41</v>
      </c>
      <c r="AR17" s="19"/>
      <c r="BE17" s="209"/>
      <c r="BS17" s="16" t="s">
        <v>42</v>
      </c>
    </row>
    <row r="18" spans="2:71" ht="6.95" customHeight="1">
      <c r="B18" s="19"/>
      <c r="AR18" s="19"/>
      <c r="BE18" s="209"/>
      <c r="BS18" s="16" t="s">
        <v>6</v>
      </c>
    </row>
    <row r="19" spans="2:71" ht="12" customHeight="1">
      <c r="B19" s="19"/>
      <c r="D19" s="26" t="s">
        <v>43</v>
      </c>
      <c r="AK19" s="26" t="s">
        <v>31</v>
      </c>
      <c r="AN19" s="24" t="s">
        <v>39</v>
      </c>
      <c r="AR19" s="19"/>
      <c r="BE19" s="209"/>
      <c r="BS19" s="16" t="s">
        <v>6</v>
      </c>
    </row>
    <row r="20" spans="2:71" ht="18.399999999999999" customHeight="1">
      <c r="B20" s="19"/>
      <c r="E20" s="24" t="s">
        <v>40</v>
      </c>
      <c r="AK20" s="26" t="s">
        <v>34</v>
      </c>
      <c r="AN20" s="24" t="s">
        <v>41</v>
      </c>
      <c r="AR20" s="19"/>
      <c r="BE20" s="209"/>
      <c r="BS20" s="16" t="s">
        <v>4</v>
      </c>
    </row>
    <row r="21" spans="2:71" ht="6.95" customHeight="1">
      <c r="B21" s="19"/>
      <c r="AR21" s="19"/>
      <c r="BE21" s="209"/>
    </row>
    <row r="22" spans="2:71" ht="12" customHeight="1">
      <c r="B22" s="19"/>
      <c r="D22" s="26" t="s">
        <v>44</v>
      </c>
      <c r="AR22" s="19"/>
      <c r="BE22" s="209"/>
    </row>
    <row r="23" spans="2:71" ht="47.25" customHeight="1">
      <c r="B23" s="19"/>
      <c r="E23" s="216" t="s">
        <v>45</v>
      </c>
      <c r="F23" s="216"/>
      <c r="G23" s="216"/>
      <c r="H23" s="216"/>
      <c r="I23" s="216"/>
      <c r="J23" s="216"/>
      <c r="K23" s="216"/>
      <c r="L23" s="216"/>
      <c r="M23" s="216"/>
      <c r="N23" s="216"/>
      <c r="O23" s="216"/>
      <c r="P23" s="216"/>
      <c r="Q23" s="216"/>
      <c r="R23" s="216"/>
      <c r="S23" s="216"/>
      <c r="T23" s="216"/>
      <c r="U23" s="216"/>
      <c r="V23" s="216"/>
      <c r="W23" s="216"/>
      <c r="X23" s="216"/>
      <c r="Y23" s="216"/>
      <c r="Z23" s="216"/>
      <c r="AA23" s="216"/>
      <c r="AB23" s="216"/>
      <c r="AC23" s="216"/>
      <c r="AD23" s="216"/>
      <c r="AE23" s="216"/>
      <c r="AF23" s="216"/>
      <c r="AG23" s="216"/>
      <c r="AH23" s="216"/>
      <c r="AI23" s="216"/>
      <c r="AJ23" s="216"/>
      <c r="AK23" s="216"/>
      <c r="AL23" s="216"/>
      <c r="AM23" s="216"/>
      <c r="AN23" s="216"/>
      <c r="AR23" s="19"/>
      <c r="BE23" s="209"/>
    </row>
    <row r="24" spans="2:71" ht="6.95" customHeight="1">
      <c r="B24" s="19"/>
      <c r="AR24" s="19"/>
      <c r="BE24" s="209"/>
    </row>
    <row r="25" spans="2:71" ht="6.95" customHeight="1">
      <c r="B25" s="19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R25" s="19"/>
      <c r="BE25" s="209"/>
    </row>
    <row r="26" spans="2:71" s="1" customFormat="1" ht="25.9" customHeight="1">
      <c r="B26" s="32"/>
      <c r="D26" s="33" t="s">
        <v>46</v>
      </c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217">
        <f>ROUND(AG54,2)</f>
        <v>0</v>
      </c>
      <c r="AL26" s="218"/>
      <c r="AM26" s="218"/>
      <c r="AN26" s="218"/>
      <c r="AO26" s="218"/>
      <c r="AR26" s="32"/>
      <c r="BE26" s="209"/>
    </row>
    <row r="27" spans="2:71" s="1" customFormat="1" ht="6.95" customHeight="1">
      <c r="B27" s="32"/>
      <c r="AR27" s="32"/>
      <c r="BE27" s="209"/>
    </row>
    <row r="28" spans="2:71" s="1" customFormat="1" ht="12.75">
      <c r="B28" s="32"/>
      <c r="L28" s="219" t="s">
        <v>47</v>
      </c>
      <c r="M28" s="219"/>
      <c r="N28" s="219"/>
      <c r="O28" s="219"/>
      <c r="P28" s="219"/>
      <c r="W28" s="219" t="s">
        <v>48</v>
      </c>
      <c r="X28" s="219"/>
      <c r="Y28" s="219"/>
      <c r="Z28" s="219"/>
      <c r="AA28" s="219"/>
      <c r="AB28" s="219"/>
      <c r="AC28" s="219"/>
      <c r="AD28" s="219"/>
      <c r="AE28" s="219"/>
      <c r="AK28" s="219" t="s">
        <v>49</v>
      </c>
      <c r="AL28" s="219"/>
      <c r="AM28" s="219"/>
      <c r="AN28" s="219"/>
      <c r="AO28" s="219"/>
      <c r="AR28" s="32"/>
      <c r="BE28" s="209"/>
    </row>
    <row r="29" spans="2:71" s="2" customFormat="1" ht="14.45" customHeight="1">
      <c r="B29" s="36"/>
      <c r="D29" s="26" t="s">
        <v>50</v>
      </c>
      <c r="F29" s="26" t="s">
        <v>51</v>
      </c>
      <c r="L29" s="222">
        <v>0.21</v>
      </c>
      <c r="M29" s="221"/>
      <c r="N29" s="221"/>
      <c r="O29" s="221"/>
      <c r="P29" s="221"/>
      <c r="W29" s="220">
        <f>ROUND(AZ54, 2)</f>
        <v>0</v>
      </c>
      <c r="X29" s="221"/>
      <c r="Y29" s="221"/>
      <c r="Z29" s="221"/>
      <c r="AA29" s="221"/>
      <c r="AB29" s="221"/>
      <c r="AC29" s="221"/>
      <c r="AD29" s="221"/>
      <c r="AE29" s="221"/>
      <c r="AK29" s="220">
        <f>ROUND(AV54, 2)</f>
        <v>0</v>
      </c>
      <c r="AL29" s="221"/>
      <c r="AM29" s="221"/>
      <c r="AN29" s="221"/>
      <c r="AO29" s="221"/>
      <c r="AR29" s="36"/>
      <c r="BE29" s="210"/>
    </row>
    <row r="30" spans="2:71" s="2" customFormat="1" ht="14.45" customHeight="1">
      <c r="B30" s="36"/>
      <c r="F30" s="26" t="s">
        <v>52</v>
      </c>
      <c r="L30" s="222">
        <v>0.12</v>
      </c>
      <c r="M30" s="221"/>
      <c r="N30" s="221"/>
      <c r="O30" s="221"/>
      <c r="P30" s="221"/>
      <c r="W30" s="220">
        <f>ROUND(BA54, 2)</f>
        <v>0</v>
      </c>
      <c r="X30" s="221"/>
      <c r="Y30" s="221"/>
      <c r="Z30" s="221"/>
      <c r="AA30" s="221"/>
      <c r="AB30" s="221"/>
      <c r="AC30" s="221"/>
      <c r="AD30" s="221"/>
      <c r="AE30" s="221"/>
      <c r="AK30" s="220">
        <f>ROUND(AW54, 2)</f>
        <v>0</v>
      </c>
      <c r="AL30" s="221"/>
      <c r="AM30" s="221"/>
      <c r="AN30" s="221"/>
      <c r="AO30" s="221"/>
      <c r="AR30" s="36"/>
      <c r="BE30" s="210"/>
    </row>
    <row r="31" spans="2:71" s="2" customFormat="1" ht="14.45" hidden="1" customHeight="1">
      <c r="B31" s="36"/>
      <c r="F31" s="26" t="s">
        <v>53</v>
      </c>
      <c r="L31" s="222">
        <v>0.21</v>
      </c>
      <c r="M31" s="221"/>
      <c r="N31" s="221"/>
      <c r="O31" s="221"/>
      <c r="P31" s="221"/>
      <c r="W31" s="220">
        <f>ROUND(BB54, 2)</f>
        <v>0</v>
      </c>
      <c r="X31" s="221"/>
      <c r="Y31" s="221"/>
      <c r="Z31" s="221"/>
      <c r="AA31" s="221"/>
      <c r="AB31" s="221"/>
      <c r="AC31" s="221"/>
      <c r="AD31" s="221"/>
      <c r="AE31" s="221"/>
      <c r="AK31" s="220">
        <v>0</v>
      </c>
      <c r="AL31" s="221"/>
      <c r="AM31" s="221"/>
      <c r="AN31" s="221"/>
      <c r="AO31" s="221"/>
      <c r="AR31" s="36"/>
      <c r="BE31" s="210"/>
    </row>
    <row r="32" spans="2:71" s="2" customFormat="1" ht="14.45" hidden="1" customHeight="1">
      <c r="B32" s="36"/>
      <c r="F32" s="26" t="s">
        <v>54</v>
      </c>
      <c r="L32" s="222">
        <v>0.12</v>
      </c>
      <c r="M32" s="221"/>
      <c r="N32" s="221"/>
      <c r="O32" s="221"/>
      <c r="P32" s="221"/>
      <c r="W32" s="220">
        <f>ROUND(BC54, 2)</f>
        <v>0</v>
      </c>
      <c r="X32" s="221"/>
      <c r="Y32" s="221"/>
      <c r="Z32" s="221"/>
      <c r="AA32" s="221"/>
      <c r="AB32" s="221"/>
      <c r="AC32" s="221"/>
      <c r="AD32" s="221"/>
      <c r="AE32" s="221"/>
      <c r="AK32" s="220">
        <v>0</v>
      </c>
      <c r="AL32" s="221"/>
      <c r="AM32" s="221"/>
      <c r="AN32" s="221"/>
      <c r="AO32" s="221"/>
      <c r="AR32" s="36"/>
      <c r="BE32" s="210"/>
    </row>
    <row r="33" spans="2:44" s="2" customFormat="1" ht="14.45" hidden="1" customHeight="1">
      <c r="B33" s="36"/>
      <c r="F33" s="26" t="s">
        <v>55</v>
      </c>
      <c r="L33" s="222">
        <v>0</v>
      </c>
      <c r="M33" s="221"/>
      <c r="N33" s="221"/>
      <c r="O33" s="221"/>
      <c r="P33" s="221"/>
      <c r="W33" s="220">
        <f>ROUND(BD54, 2)</f>
        <v>0</v>
      </c>
      <c r="X33" s="221"/>
      <c r="Y33" s="221"/>
      <c r="Z33" s="221"/>
      <c r="AA33" s="221"/>
      <c r="AB33" s="221"/>
      <c r="AC33" s="221"/>
      <c r="AD33" s="221"/>
      <c r="AE33" s="221"/>
      <c r="AK33" s="220">
        <v>0</v>
      </c>
      <c r="AL33" s="221"/>
      <c r="AM33" s="221"/>
      <c r="AN33" s="221"/>
      <c r="AO33" s="221"/>
      <c r="AR33" s="36"/>
    </row>
    <row r="34" spans="2:44" s="1" customFormat="1" ht="6.95" customHeight="1">
      <c r="B34" s="32"/>
      <c r="AR34" s="32"/>
    </row>
    <row r="35" spans="2:44" s="1" customFormat="1" ht="25.9" customHeight="1">
      <c r="B35" s="32"/>
      <c r="C35" s="37"/>
      <c r="D35" s="38" t="s">
        <v>56</v>
      </c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40" t="s">
        <v>57</v>
      </c>
      <c r="U35" s="39"/>
      <c r="V35" s="39"/>
      <c r="W35" s="39"/>
      <c r="X35" s="226" t="s">
        <v>58</v>
      </c>
      <c r="Y35" s="224"/>
      <c r="Z35" s="224"/>
      <c r="AA35" s="224"/>
      <c r="AB35" s="224"/>
      <c r="AC35" s="39"/>
      <c r="AD35" s="39"/>
      <c r="AE35" s="39"/>
      <c r="AF35" s="39"/>
      <c r="AG35" s="39"/>
      <c r="AH35" s="39"/>
      <c r="AI35" s="39"/>
      <c r="AJ35" s="39"/>
      <c r="AK35" s="223">
        <f>SUM(AK26:AK33)</f>
        <v>0</v>
      </c>
      <c r="AL35" s="224"/>
      <c r="AM35" s="224"/>
      <c r="AN35" s="224"/>
      <c r="AO35" s="225"/>
      <c r="AP35" s="37"/>
      <c r="AQ35" s="37"/>
      <c r="AR35" s="32"/>
    </row>
    <row r="36" spans="2:44" s="1" customFormat="1" ht="6.95" customHeight="1">
      <c r="B36" s="32"/>
      <c r="AR36" s="32"/>
    </row>
    <row r="37" spans="2:44" s="1" customFormat="1" ht="6.95" customHeight="1">
      <c r="B37" s="41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32"/>
    </row>
    <row r="41" spans="2:44" s="1" customFormat="1" ht="6.95" customHeight="1">
      <c r="B41" s="43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  <c r="AM41" s="44"/>
      <c r="AN41" s="44"/>
      <c r="AO41" s="44"/>
      <c r="AP41" s="44"/>
      <c r="AQ41" s="44"/>
      <c r="AR41" s="32"/>
    </row>
    <row r="42" spans="2:44" s="1" customFormat="1" ht="24.95" customHeight="1">
      <c r="B42" s="32"/>
      <c r="C42" s="20" t="s">
        <v>59</v>
      </c>
      <c r="AR42" s="32"/>
    </row>
    <row r="43" spans="2:44" s="1" customFormat="1" ht="6.95" customHeight="1">
      <c r="B43" s="32"/>
      <c r="AR43" s="32"/>
    </row>
    <row r="44" spans="2:44" s="3" customFormat="1" ht="12" customHeight="1">
      <c r="B44" s="45"/>
      <c r="C44" s="26" t="s">
        <v>13</v>
      </c>
      <c r="L44" s="3" t="str">
        <f>K5</f>
        <v>Brno-PDPS</v>
      </c>
      <c r="AR44" s="45"/>
    </row>
    <row r="45" spans="2:44" s="4" customFormat="1" ht="36.950000000000003" customHeight="1">
      <c r="B45" s="46"/>
      <c r="C45" s="47" t="s">
        <v>16</v>
      </c>
      <c r="L45" s="186" t="str">
        <f>K6</f>
        <v>Rozvoj dopravní telematiky v letech 2021-2027 - Stavby a rekonstrukce SSZ, část I., SSZ 7.63 Sportovní - Rybníček</v>
      </c>
      <c r="M45" s="187"/>
      <c r="N45" s="187"/>
      <c r="O45" s="187"/>
      <c r="P45" s="187"/>
      <c r="Q45" s="187"/>
      <c r="R45" s="187"/>
      <c r="S45" s="187"/>
      <c r="T45" s="187"/>
      <c r="U45" s="187"/>
      <c r="V45" s="187"/>
      <c r="W45" s="187"/>
      <c r="X45" s="187"/>
      <c r="Y45" s="187"/>
      <c r="Z45" s="187"/>
      <c r="AA45" s="187"/>
      <c r="AB45" s="187"/>
      <c r="AC45" s="187"/>
      <c r="AD45" s="187"/>
      <c r="AE45" s="187"/>
      <c r="AF45" s="187"/>
      <c r="AG45" s="187"/>
      <c r="AH45" s="187"/>
      <c r="AI45" s="187"/>
      <c r="AJ45" s="187"/>
      <c r="AK45" s="187"/>
      <c r="AL45" s="187"/>
      <c r="AM45" s="187"/>
      <c r="AN45" s="187"/>
      <c r="AO45" s="187"/>
      <c r="AR45" s="46"/>
    </row>
    <row r="46" spans="2:44" s="1" customFormat="1" ht="6.95" customHeight="1">
      <c r="B46" s="32"/>
      <c r="AR46" s="32"/>
    </row>
    <row r="47" spans="2:44" s="1" customFormat="1" ht="12" customHeight="1">
      <c r="B47" s="32"/>
      <c r="C47" s="26" t="s">
        <v>22</v>
      </c>
      <c r="L47" s="48" t="str">
        <f>IF(K8="","",K8)</f>
        <v>Brno - Ponava</v>
      </c>
      <c r="AI47" s="26" t="s">
        <v>24</v>
      </c>
      <c r="AM47" s="188" t="str">
        <f>IF(AN8= "","",AN8)</f>
        <v>26. 9. 2024</v>
      </c>
      <c r="AN47" s="188"/>
      <c r="AR47" s="32"/>
    </row>
    <row r="48" spans="2:44" s="1" customFormat="1" ht="6.95" customHeight="1">
      <c r="B48" s="32"/>
      <c r="AR48" s="32"/>
    </row>
    <row r="49" spans="1:91" s="1" customFormat="1" ht="15.2" customHeight="1">
      <c r="B49" s="32"/>
      <c r="C49" s="26" t="s">
        <v>30</v>
      </c>
      <c r="L49" s="3" t="str">
        <f>IF(E11= "","",E11)</f>
        <v>Statutární město Brno</v>
      </c>
      <c r="AI49" s="26" t="s">
        <v>38</v>
      </c>
      <c r="AM49" s="193" t="str">
        <f>IF(E17="","",E17)</f>
        <v>PK SSZ Obrdlík, s.r.o.</v>
      </c>
      <c r="AN49" s="194"/>
      <c r="AO49" s="194"/>
      <c r="AP49" s="194"/>
      <c r="AR49" s="32"/>
      <c r="AS49" s="189" t="s">
        <v>60</v>
      </c>
      <c r="AT49" s="190"/>
      <c r="AU49" s="50"/>
      <c r="AV49" s="50"/>
      <c r="AW49" s="50"/>
      <c r="AX49" s="50"/>
      <c r="AY49" s="50"/>
      <c r="AZ49" s="50"/>
      <c r="BA49" s="50"/>
      <c r="BB49" s="50"/>
      <c r="BC49" s="50"/>
      <c r="BD49" s="51"/>
    </row>
    <row r="50" spans="1:91" s="1" customFormat="1" ht="15.2" customHeight="1">
      <c r="B50" s="32"/>
      <c r="C50" s="26" t="s">
        <v>36</v>
      </c>
      <c r="L50" s="3" t="str">
        <f>IF(E14= "Vyplň údaj","",E14)</f>
        <v/>
      </c>
      <c r="AI50" s="26" t="s">
        <v>43</v>
      </c>
      <c r="AM50" s="193" t="str">
        <f>IF(E20="","",E20)</f>
        <v>PK SSZ Obrdlík, s.r.o.</v>
      </c>
      <c r="AN50" s="194"/>
      <c r="AO50" s="194"/>
      <c r="AP50" s="194"/>
      <c r="AR50" s="32"/>
      <c r="AS50" s="191"/>
      <c r="AT50" s="192"/>
      <c r="BD50" s="53"/>
    </row>
    <row r="51" spans="1:91" s="1" customFormat="1" ht="10.9" customHeight="1">
      <c r="B51" s="32"/>
      <c r="AR51" s="32"/>
      <c r="AS51" s="191"/>
      <c r="AT51" s="192"/>
      <c r="BD51" s="53"/>
    </row>
    <row r="52" spans="1:91" s="1" customFormat="1" ht="29.25" customHeight="1">
      <c r="B52" s="32"/>
      <c r="C52" s="195" t="s">
        <v>61</v>
      </c>
      <c r="D52" s="196"/>
      <c r="E52" s="196"/>
      <c r="F52" s="196"/>
      <c r="G52" s="196"/>
      <c r="H52" s="54"/>
      <c r="I52" s="198" t="s">
        <v>62</v>
      </c>
      <c r="J52" s="196"/>
      <c r="K52" s="196"/>
      <c r="L52" s="196"/>
      <c r="M52" s="196"/>
      <c r="N52" s="196"/>
      <c r="O52" s="196"/>
      <c r="P52" s="196"/>
      <c r="Q52" s="196"/>
      <c r="R52" s="196"/>
      <c r="S52" s="196"/>
      <c r="T52" s="196"/>
      <c r="U52" s="196"/>
      <c r="V52" s="196"/>
      <c r="W52" s="196"/>
      <c r="X52" s="196"/>
      <c r="Y52" s="196"/>
      <c r="Z52" s="196"/>
      <c r="AA52" s="196"/>
      <c r="AB52" s="196"/>
      <c r="AC52" s="196"/>
      <c r="AD52" s="196"/>
      <c r="AE52" s="196"/>
      <c r="AF52" s="196"/>
      <c r="AG52" s="197" t="s">
        <v>63</v>
      </c>
      <c r="AH52" s="196"/>
      <c r="AI52" s="196"/>
      <c r="AJ52" s="196"/>
      <c r="AK52" s="196"/>
      <c r="AL52" s="196"/>
      <c r="AM52" s="196"/>
      <c r="AN52" s="198" t="s">
        <v>64</v>
      </c>
      <c r="AO52" s="196"/>
      <c r="AP52" s="196"/>
      <c r="AQ52" s="55" t="s">
        <v>65</v>
      </c>
      <c r="AR52" s="32"/>
      <c r="AS52" s="56" t="s">
        <v>66</v>
      </c>
      <c r="AT52" s="57" t="s">
        <v>67</v>
      </c>
      <c r="AU52" s="57" t="s">
        <v>68</v>
      </c>
      <c r="AV52" s="57" t="s">
        <v>69</v>
      </c>
      <c r="AW52" s="57" t="s">
        <v>70</v>
      </c>
      <c r="AX52" s="57" t="s">
        <v>71</v>
      </c>
      <c r="AY52" s="57" t="s">
        <v>72</v>
      </c>
      <c r="AZ52" s="57" t="s">
        <v>73</v>
      </c>
      <c r="BA52" s="57" t="s">
        <v>74</v>
      </c>
      <c r="BB52" s="57" t="s">
        <v>75</v>
      </c>
      <c r="BC52" s="57" t="s">
        <v>76</v>
      </c>
      <c r="BD52" s="58" t="s">
        <v>77</v>
      </c>
    </row>
    <row r="53" spans="1:91" s="1" customFormat="1" ht="10.9" customHeight="1">
      <c r="B53" s="32"/>
      <c r="AR53" s="32"/>
      <c r="AS53" s="59"/>
      <c r="AT53" s="50"/>
      <c r="AU53" s="50"/>
      <c r="AV53" s="50"/>
      <c r="AW53" s="50"/>
      <c r="AX53" s="50"/>
      <c r="AY53" s="50"/>
      <c r="AZ53" s="50"/>
      <c r="BA53" s="50"/>
      <c r="BB53" s="50"/>
      <c r="BC53" s="50"/>
      <c r="BD53" s="51"/>
    </row>
    <row r="54" spans="1:91" s="5" customFormat="1" ht="32.450000000000003" customHeight="1">
      <c r="B54" s="60"/>
      <c r="C54" s="61" t="s">
        <v>78</v>
      </c>
      <c r="D54" s="62"/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  <c r="AA54" s="62"/>
      <c r="AB54" s="62"/>
      <c r="AC54" s="62"/>
      <c r="AD54" s="62"/>
      <c r="AE54" s="62"/>
      <c r="AF54" s="62"/>
      <c r="AG54" s="206">
        <f>ROUND(AG55+AG58,2)</f>
        <v>0</v>
      </c>
      <c r="AH54" s="206"/>
      <c r="AI54" s="206"/>
      <c r="AJ54" s="206"/>
      <c r="AK54" s="206"/>
      <c r="AL54" s="206"/>
      <c r="AM54" s="206"/>
      <c r="AN54" s="207">
        <f>SUM(AG54,AT54)</f>
        <v>0</v>
      </c>
      <c r="AO54" s="207"/>
      <c r="AP54" s="207"/>
      <c r="AQ54" s="64" t="s">
        <v>79</v>
      </c>
      <c r="AR54" s="60"/>
      <c r="AS54" s="65">
        <f>ROUND(AS55+AS58,2)</f>
        <v>0</v>
      </c>
      <c r="AT54" s="66">
        <f>ROUND(SUM(AV54:AW54),2)</f>
        <v>0</v>
      </c>
      <c r="AU54" s="67">
        <f>ROUND(AU55+AU58,5)</f>
        <v>0</v>
      </c>
      <c r="AV54" s="66">
        <f>ROUND(AZ54*L29,2)</f>
        <v>0</v>
      </c>
      <c r="AW54" s="66">
        <f>ROUND(BA54*L30,2)</f>
        <v>0</v>
      </c>
      <c r="AX54" s="66">
        <f>ROUND(BB54*L29,2)</f>
        <v>0</v>
      </c>
      <c r="AY54" s="66">
        <f>ROUND(BC54*L30,2)</f>
        <v>0</v>
      </c>
      <c r="AZ54" s="66">
        <f>ROUND(AZ55+AZ58,2)</f>
        <v>0</v>
      </c>
      <c r="BA54" s="66">
        <f>ROUND(BA55+BA58,2)</f>
        <v>0</v>
      </c>
      <c r="BB54" s="66">
        <f>ROUND(BB55+BB58,2)</f>
        <v>0</v>
      </c>
      <c r="BC54" s="66">
        <f>ROUND(BC55+BC58,2)</f>
        <v>0</v>
      </c>
      <c r="BD54" s="68">
        <f>ROUND(BD55+BD58,2)</f>
        <v>0</v>
      </c>
      <c r="BS54" s="69" t="s">
        <v>80</v>
      </c>
      <c r="BT54" s="69" t="s">
        <v>81</v>
      </c>
      <c r="BU54" s="70" t="s">
        <v>82</v>
      </c>
      <c r="BV54" s="69" t="s">
        <v>83</v>
      </c>
      <c r="BW54" s="69" t="s">
        <v>5</v>
      </c>
      <c r="BX54" s="69" t="s">
        <v>84</v>
      </c>
      <c r="CL54" s="69" t="s">
        <v>19</v>
      </c>
    </row>
    <row r="55" spans="1:91" s="6" customFormat="1" ht="24.75" customHeight="1">
      <c r="B55" s="71"/>
      <c r="C55" s="72"/>
      <c r="D55" s="202" t="s">
        <v>85</v>
      </c>
      <c r="E55" s="202"/>
      <c r="F55" s="202"/>
      <c r="G55" s="202"/>
      <c r="H55" s="202"/>
      <c r="I55" s="73"/>
      <c r="J55" s="202" t="s">
        <v>86</v>
      </c>
      <c r="K55" s="202"/>
      <c r="L55" s="202"/>
      <c r="M55" s="202"/>
      <c r="N55" s="202"/>
      <c r="O55" s="202"/>
      <c r="P55" s="202"/>
      <c r="Q55" s="202"/>
      <c r="R55" s="202"/>
      <c r="S55" s="202"/>
      <c r="T55" s="202"/>
      <c r="U55" s="202"/>
      <c r="V55" s="202"/>
      <c r="W55" s="202"/>
      <c r="X55" s="202"/>
      <c r="Y55" s="202"/>
      <c r="Z55" s="202"/>
      <c r="AA55" s="202"/>
      <c r="AB55" s="202"/>
      <c r="AC55" s="202"/>
      <c r="AD55" s="202"/>
      <c r="AE55" s="202"/>
      <c r="AF55" s="202"/>
      <c r="AG55" s="199">
        <f>ROUND(SUM(AG56:AG57),2)</f>
        <v>0</v>
      </c>
      <c r="AH55" s="200"/>
      <c r="AI55" s="200"/>
      <c r="AJ55" s="200"/>
      <c r="AK55" s="200"/>
      <c r="AL55" s="200"/>
      <c r="AM55" s="200"/>
      <c r="AN55" s="201">
        <f>SUM(AG55,AT55)</f>
        <v>0</v>
      </c>
      <c r="AO55" s="200"/>
      <c r="AP55" s="200"/>
      <c r="AQ55" s="74" t="s">
        <v>87</v>
      </c>
      <c r="AR55" s="71"/>
      <c r="AS55" s="75">
        <f>ROUND(SUM(AS56:AS57),2)</f>
        <v>0</v>
      </c>
      <c r="AT55" s="76">
        <f>ROUND(SUM(AV55:AW55),2)</f>
        <v>0</v>
      </c>
      <c r="AU55" s="77">
        <f>ROUND(SUM(AU56:AU57),5)</f>
        <v>0</v>
      </c>
      <c r="AV55" s="76">
        <f>ROUND(AZ55*L29,2)</f>
        <v>0</v>
      </c>
      <c r="AW55" s="76">
        <f>ROUND(BA55*L30,2)</f>
        <v>0</v>
      </c>
      <c r="AX55" s="76">
        <f>ROUND(BB55*L29,2)</f>
        <v>0</v>
      </c>
      <c r="AY55" s="76">
        <f>ROUND(BC55*L30,2)</f>
        <v>0</v>
      </c>
      <c r="AZ55" s="76">
        <f>ROUND(SUM(AZ56:AZ57),2)</f>
        <v>0</v>
      </c>
      <c r="BA55" s="76">
        <f>ROUND(SUM(BA56:BA57),2)</f>
        <v>0</v>
      </c>
      <c r="BB55" s="76">
        <f>ROUND(SUM(BB56:BB57),2)</f>
        <v>0</v>
      </c>
      <c r="BC55" s="76">
        <f>ROUND(SUM(BC56:BC57),2)</f>
        <v>0</v>
      </c>
      <c r="BD55" s="78">
        <f>ROUND(SUM(BD56:BD57),2)</f>
        <v>0</v>
      </c>
      <c r="BS55" s="79" t="s">
        <v>80</v>
      </c>
      <c r="BT55" s="79" t="s">
        <v>88</v>
      </c>
      <c r="BV55" s="79" t="s">
        <v>83</v>
      </c>
      <c r="BW55" s="79" t="s">
        <v>89</v>
      </c>
      <c r="BX55" s="79" t="s">
        <v>5</v>
      </c>
      <c r="CL55" s="79" t="s">
        <v>19</v>
      </c>
      <c r="CM55" s="79" t="s">
        <v>90</v>
      </c>
    </row>
    <row r="56" spans="1:91" s="3" customFormat="1" ht="16.5" customHeight="1">
      <c r="A56" s="80" t="s">
        <v>91</v>
      </c>
      <c r="B56" s="45"/>
      <c r="C56" s="9"/>
      <c r="D56" s="9"/>
      <c r="E56" s="205" t="s">
        <v>85</v>
      </c>
      <c r="F56" s="205"/>
      <c r="G56" s="205"/>
      <c r="H56" s="205"/>
      <c r="I56" s="205"/>
      <c r="J56" s="9"/>
      <c r="K56" s="205" t="s">
        <v>86</v>
      </c>
      <c r="L56" s="205"/>
      <c r="M56" s="205"/>
      <c r="N56" s="205"/>
      <c r="O56" s="205"/>
      <c r="P56" s="205"/>
      <c r="Q56" s="205"/>
      <c r="R56" s="205"/>
      <c r="S56" s="205"/>
      <c r="T56" s="205"/>
      <c r="U56" s="205"/>
      <c r="V56" s="205"/>
      <c r="W56" s="205"/>
      <c r="X56" s="205"/>
      <c r="Y56" s="205"/>
      <c r="Z56" s="205"/>
      <c r="AA56" s="205"/>
      <c r="AB56" s="205"/>
      <c r="AC56" s="205"/>
      <c r="AD56" s="205"/>
      <c r="AE56" s="205"/>
      <c r="AF56" s="205"/>
      <c r="AG56" s="203">
        <f>'PS401 - SSZ 7.63 Sportovn...'!J30</f>
        <v>0</v>
      </c>
      <c r="AH56" s="204"/>
      <c r="AI56" s="204"/>
      <c r="AJ56" s="204"/>
      <c r="AK56" s="204"/>
      <c r="AL56" s="204"/>
      <c r="AM56" s="204"/>
      <c r="AN56" s="203">
        <f>SUM(AG56,AT56)</f>
        <v>0</v>
      </c>
      <c r="AO56" s="204"/>
      <c r="AP56" s="204"/>
      <c r="AQ56" s="81" t="s">
        <v>92</v>
      </c>
      <c r="AR56" s="45"/>
      <c r="AS56" s="82">
        <v>0</v>
      </c>
      <c r="AT56" s="83">
        <f>ROUND(SUM(AV56:AW56),2)</f>
        <v>0</v>
      </c>
      <c r="AU56" s="84">
        <f>'PS401 - SSZ 7.63 Sportovn...'!P94</f>
        <v>0</v>
      </c>
      <c r="AV56" s="83">
        <f>'PS401 - SSZ 7.63 Sportovn...'!J33</f>
        <v>0</v>
      </c>
      <c r="AW56" s="83">
        <f>'PS401 - SSZ 7.63 Sportovn...'!J34</f>
        <v>0</v>
      </c>
      <c r="AX56" s="83">
        <f>'PS401 - SSZ 7.63 Sportovn...'!J35</f>
        <v>0</v>
      </c>
      <c r="AY56" s="83">
        <f>'PS401 - SSZ 7.63 Sportovn...'!J36</f>
        <v>0</v>
      </c>
      <c r="AZ56" s="83">
        <f>'PS401 - SSZ 7.63 Sportovn...'!F33</f>
        <v>0</v>
      </c>
      <c r="BA56" s="83">
        <f>'PS401 - SSZ 7.63 Sportovn...'!F34</f>
        <v>0</v>
      </c>
      <c r="BB56" s="83">
        <f>'PS401 - SSZ 7.63 Sportovn...'!F35</f>
        <v>0</v>
      </c>
      <c r="BC56" s="83">
        <f>'PS401 - SSZ 7.63 Sportovn...'!F36</f>
        <v>0</v>
      </c>
      <c r="BD56" s="85">
        <f>'PS401 - SSZ 7.63 Sportovn...'!F37</f>
        <v>0</v>
      </c>
      <c r="BT56" s="24" t="s">
        <v>90</v>
      </c>
      <c r="BU56" s="24" t="s">
        <v>93</v>
      </c>
      <c r="BV56" s="24" t="s">
        <v>83</v>
      </c>
      <c r="BW56" s="24" t="s">
        <v>89</v>
      </c>
      <c r="BX56" s="24" t="s">
        <v>5</v>
      </c>
      <c r="CL56" s="24" t="s">
        <v>19</v>
      </c>
      <c r="CM56" s="24" t="s">
        <v>90</v>
      </c>
    </row>
    <row r="57" spans="1:91" s="3" customFormat="1" ht="23.25" customHeight="1">
      <c r="A57" s="80" t="s">
        <v>91</v>
      </c>
      <c r="B57" s="45"/>
      <c r="C57" s="9"/>
      <c r="D57" s="9"/>
      <c r="E57" s="205" t="s">
        <v>94</v>
      </c>
      <c r="F57" s="205"/>
      <c r="G57" s="205"/>
      <c r="H57" s="205"/>
      <c r="I57" s="205"/>
      <c r="J57" s="9"/>
      <c r="K57" s="205" t="s">
        <v>95</v>
      </c>
      <c r="L57" s="205"/>
      <c r="M57" s="205"/>
      <c r="N57" s="205"/>
      <c r="O57" s="205"/>
      <c r="P57" s="205"/>
      <c r="Q57" s="205"/>
      <c r="R57" s="205"/>
      <c r="S57" s="205"/>
      <c r="T57" s="205"/>
      <c r="U57" s="205"/>
      <c r="V57" s="205"/>
      <c r="W57" s="205"/>
      <c r="X57" s="205"/>
      <c r="Y57" s="205"/>
      <c r="Z57" s="205"/>
      <c r="AA57" s="205"/>
      <c r="AB57" s="205"/>
      <c r="AC57" s="205"/>
      <c r="AD57" s="205"/>
      <c r="AE57" s="205"/>
      <c r="AF57" s="205"/>
      <c r="AG57" s="203">
        <f>'PS401.1 - SSZ 7.63 Sporto...'!J32</f>
        <v>0</v>
      </c>
      <c r="AH57" s="204"/>
      <c r="AI57" s="204"/>
      <c r="AJ57" s="204"/>
      <c r="AK57" s="204"/>
      <c r="AL57" s="204"/>
      <c r="AM57" s="204"/>
      <c r="AN57" s="203">
        <f>SUM(AG57,AT57)</f>
        <v>0</v>
      </c>
      <c r="AO57" s="204"/>
      <c r="AP57" s="204"/>
      <c r="AQ57" s="81" t="s">
        <v>92</v>
      </c>
      <c r="AR57" s="45"/>
      <c r="AS57" s="82">
        <v>0</v>
      </c>
      <c r="AT57" s="83">
        <f>ROUND(SUM(AV57:AW57),2)</f>
        <v>0</v>
      </c>
      <c r="AU57" s="84">
        <f>'PS401.1 - SSZ 7.63 Sporto...'!P91</f>
        <v>0</v>
      </c>
      <c r="AV57" s="83">
        <f>'PS401.1 - SSZ 7.63 Sporto...'!J35</f>
        <v>0</v>
      </c>
      <c r="AW57" s="83">
        <f>'PS401.1 - SSZ 7.63 Sporto...'!J36</f>
        <v>0</v>
      </c>
      <c r="AX57" s="83">
        <f>'PS401.1 - SSZ 7.63 Sporto...'!J37</f>
        <v>0</v>
      </c>
      <c r="AY57" s="83">
        <f>'PS401.1 - SSZ 7.63 Sporto...'!J38</f>
        <v>0</v>
      </c>
      <c r="AZ57" s="83">
        <f>'PS401.1 - SSZ 7.63 Sporto...'!F35</f>
        <v>0</v>
      </c>
      <c r="BA57" s="83">
        <f>'PS401.1 - SSZ 7.63 Sporto...'!F36</f>
        <v>0</v>
      </c>
      <c r="BB57" s="83">
        <f>'PS401.1 - SSZ 7.63 Sporto...'!F37</f>
        <v>0</v>
      </c>
      <c r="BC57" s="83">
        <f>'PS401.1 - SSZ 7.63 Sporto...'!F38</f>
        <v>0</v>
      </c>
      <c r="BD57" s="85">
        <f>'PS401.1 - SSZ 7.63 Sporto...'!F39</f>
        <v>0</v>
      </c>
      <c r="BT57" s="24" t="s">
        <v>90</v>
      </c>
      <c r="BV57" s="24" t="s">
        <v>83</v>
      </c>
      <c r="BW57" s="24" t="s">
        <v>96</v>
      </c>
      <c r="BX57" s="24" t="s">
        <v>89</v>
      </c>
      <c r="CL57" s="24" t="s">
        <v>19</v>
      </c>
    </row>
    <row r="58" spans="1:91" s="6" customFormat="1" ht="16.5" customHeight="1">
      <c r="A58" s="80" t="s">
        <v>91</v>
      </c>
      <c r="B58" s="71"/>
      <c r="C58" s="72"/>
      <c r="D58" s="202" t="s">
        <v>97</v>
      </c>
      <c r="E58" s="202"/>
      <c r="F58" s="202"/>
      <c r="G58" s="202"/>
      <c r="H58" s="202"/>
      <c r="I58" s="73"/>
      <c r="J58" s="202" t="s">
        <v>98</v>
      </c>
      <c r="K58" s="202"/>
      <c r="L58" s="202"/>
      <c r="M58" s="202"/>
      <c r="N58" s="202"/>
      <c r="O58" s="202"/>
      <c r="P58" s="202"/>
      <c r="Q58" s="202"/>
      <c r="R58" s="202"/>
      <c r="S58" s="202"/>
      <c r="T58" s="202"/>
      <c r="U58" s="202"/>
      <c r="V58" s="202"/>
      <c r="W58" s="202"/>
      <c r="X58" s="202"/>
      <c r="Y58" s="202"/>
      <c r="Z58" s="202"/>
      <c r="AA58" s="202"/>
      <c r="AB58" s="202"/>
      <c r="AC58" s="202"/>
      <c r="AD58" s="202"/>
      <c r="AE58" s="202"/>
      <c r="AF58" s="202"/>
      <c r="AG58" s="201">
        <f>'VRN - Vedlejší a ostatní ...'!J30</f>
        <v>0</v>
      </c>
      <c r="AH58" s="200"/>
      <c r="AI58" s="200"/>
      <c r="AJ58" s="200"/>
      <c r="AK58" s="200"/>
      <c r="AL58" s="200"/>
      <c r="AM58" s="200"/>
      <c r="AN58" s="201">
        <f>SUM(AG58,AT58)</f>
        <v>0</v>
      </c>
      <c r="AO58" s="200"/>
      <c r="AP58" s="200"/>
      <c r="AQ58" s="74" t="s">
        <v>99</v>
      </c>
      <c r="AR58" s="71"/>
      <c r="AS58" s="86">
        <v>0</v>
      </c>
      <c r="AT58" s="87">
        <f>ROUND(SUM(AV58:AW58),2)</f>
        <v>0</v>
      </c>
      <c r="AU58" s="88">
        <f>'VRN - Vedlejší a ostatní ...'!P84</f>
        <v>0</v>
      </c>
      <c r="AV58" s="87">
        <f>'VRN - Vedlejší a ostatní ...'!J33</f>
        <v>0</v>
      </c>
      <c r="AW58" s="87">
        <f>'VRN - Vedlejší a ostatní ...'!J34</f>
        <v>0</v>
      </c>
      <c r="AX58" s="87">
        <f>'VRN - Vedlejší a ostatní ...'!J35</f>
        <v>0</v>
      </c>
      <c r="AY58" s="87">
        <f>'VRN - Vedlejší a ostatní ...'!J36</f>
        <v>0</v>
      </c>
      <c r="AZ58" s="87">
        <f>'VRN - Vedlejší a ostatní ...'!F33</f>
        <v>0</v>
      </c>
      <c r="BA58" s="87">
        <f>'VRN - Vedlejší a ostatní ...'!F34</f>
        <v>0</v>
      </c>
      <c r="BB58" s="87">
        <f>'VRN - Vedlejší a ostatní ...'!F35</f>
        <v>0</v>
      </c>
      <c r="BC58" s="87">
        <f>'VRN - Vedlejší a ostatní ...'!F36</f>
        <v>0</v>
      </c>
      <c r="BD58" s="89">
        <f>'VRN - Vedlejší a ostatní ...'!F37</f>
        <v>0</v>
      </c>
      <c r="BT58" s="79" t="s">
        <v>88</v>
      </c>
      <c r="BV58" s="79" t="s">
        <v>83</v>
      </c>
      <c r="BW58" s="79" t="s">
        <v>100</v>
      </c>
      <c r="BX58" s="79" t="s">
        <v>5</v>
      </c>
      <c r="CL58" s="79" t="s">
        <v>19</v>
      </c>
      <c r="CM58" s="79" t="s">
        <v>90</v>
      </c>
    </row>
    <row r="59" spans="1:91" s="1" customFormat="1" ht="30" customHeight="1">
      <c r="B59" s="32"/>
      <c r="AR59" s="32"/>
    </row>
    <row r="60" spans="1:91" s="1" customFormat="1" ht="6.95" customHeight="1">
      <c r="B60" s="41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42"/>
      <c r="AM60" s="42"/>
      <c r="AN60" s="42"/>
      <c r="AO60" s="42"/>
      <c r="AP60" s="42"/>
      <c r="AQ60" s="42"/>
      <c r="AR60" s="32"/>
    </row>
  </sheetData>
  <sheetProtection algorithmName="SHA-512" hashValue="i/5vPbjzImmCg1ofVSVzIHmn0F9j9xhjuC2SF0M3RdUThWLB/m6Y61Anrxs8Ct9D17EkyO/CmJSJD7WZAR5wvw==" saltValue="vyQ1LSRwTL5lZKvwMHkOxf+AG2Wtl91gpUgi/9O/WuoeOu35qglgFVHj53MM6ZD0kOHJgPYS015JozICtiJ6ow==" spinCount="100000" sheet="1" objects="1" scenarios="1" formatColumns="0" formatRows="0"/>
  <mergeCells count="54">
    <mergeCell ref="AR2:BE2"/>
    <mergeCell ref="L33:P33"/>
    <mergeCell ref="AK33:AO33"/>
    <mergeCell ref="W33:AE33"/>
    <mergeCell ref="AK35:AO35"/>
    <mergeCell ref="X35:AB35"/>
    <mergeCell ref="W31:AE31"/>
    <mergeCell ref="L31:P31"/>
    <mergeCell ref="L32:P32"/>
    <mergeCell ref="W32:AE32"/>
    <mergeCell ref="AK32:AO32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AK29:AO29"/>
    <mergeCell ref="L29:P29"/>
    <mergeCell ref="W29:AE29"/>
    <mergeCell ref="W30:AE30"/>
    <mergeCell ref="AK30:AO30"/>
    <mergeCell ref="L30:P30"/>
    <mergeCell ref="AK31:AO31"/>
    <mergeCell ref="AG58:AM58"/>
    <mergeCell ref="AN58:AP58"/>
    <mergeCell ref="D58:H58"/>
    <mergeCell ref="J58:AF58"/>
    <mergeCell ref="AG54:AM54"/>
    <mergeCell ref="AN54:AP54"/>
    <mergeCell ref="AN56:AP56"/>
    <mergeCell ref="E56:I56"/>
    <mergeCell ref="K56:AF56"/>
    <mergeCell ref="AG56:AM56"/>
    <mergeCell ref="K57:AF57"/>
    <mergeCell ref="AN57:AP57"/>
    <mergeCell ref="E57:I57"/>
    <mergeCell ref="AG57:AM57"/>
    <mergeCell ref="C52:G52"/>
    <mergeCell ref="AG52:AM52"/>
    <mergeCell ref="AN52:AP52"/>
    <mergeCell ref="I52:AF52"/>
    <mergeCell ref="AG55:AM55"/>
    <mergeCell ref="AN55:AP55"/>
    <mergeCell ref="J55:AF55"/>
    <mergeCell ref="D55:H55"/>
    <mergeCell ref="L45:AO45"/>
    <mergeCell ref="AM47:AN47"/>
    <mergeCell ref="AS49:AT51"/>
    <mergeCell ref="AM49:AP49"/>
    <mergeCell ref="AM50:AP50"/>
  </mergeCells>
  <hyperlinks>
    <hyperlink ref="A56" location="'PS401 - SSZ 7.63 Sportovn...'!C2" display="/" xr:uid="{00000000-0004-0000-0000-000000000000}"/>
    <hyperlink ref="A57" location="'PS401.1 - SSZ 7.63 Sporto...'!C2" display="/" xr:uid="{00000000-0004-0000-0000-000001000000}"/>
    <hyperlink ref="A58" location="'VRN - Vedlejší a ostatní ...'!C2" display="/" xr:uid="{00000000-0004-0000-0000-000002000000}"/>
  </hyperlinks>
  <pageMargins left="0.39370078740157483" right="0.39370078740157483" top="0.39370078740157483" bottom="0.39370078740157483" header="0" footer="0"/>
  <pageSetup paperSize="9" scale="68" fitToHeight="100" orientation="portrait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1724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12"/>
      <c r="M2" s="212"/>
      <c r="N2" s="212"/>
      <c r="O2" s="212"/>
      <c r="P2" s="212"/>
      <c r="Q2" s="212"/>
      <c r="R2" s="212"/>
      <c r="S2" s="212"/>
      <c r="T2" s="212"/>
      <c r="U2" s="212"/>
      <c r="V2" s="212"/>
      <c r="AT2" s="16" t="s">
        <v>89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90</v>
      </c>
    </row>
    <row r="4" spans="2:46" ht="24.95" customHeight="1">
      <c r="B4" s="19"/>
      <c r="D4" s="20" t="s">
        <v>101</v>
      </c>
      <c r="L4" s="19"/>
      <c r="M4" s="90" t="s">
        <v>10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26.25" customHeight="1">
      <c r="B7" s="19"/>
      <c r="E7" s="227" t="str">
        <f>'Rekapitulace stavby'!K6</f>
        <v>Rozvoj dopravní telematiky v letech 2021-2027 - Stavby a rekonstrukce SSZ, část I., SSZ 7.63 Sportovní - Rybníček</v>
      </c>
      <c r="F7" s="228"/>
      <c r="G7" s="228"/>
      <c r="H7" s="228"/>
      <c r="L7" s="19"/>
    </row>
    <row r="8" spans="2:46" s="1" customFormat="1" ht="12" customHeight="1">
      <c r="B8" s="32"/>
      <c r="D8" s="26" t="s">
        <v>102</v>
      </c>
      <c r="L8" s="32"/>
    </row>
    <row r="9" spans="2:46" s="1" customFormat="1" ht="16.5" customHeight="1">
      <c r="B9" s="32"/>
      <c r="E9" s="186" t="s">
        <v>103</v>
      </c>
      <c r="F9" s="229"/>
      <c r="G9" s="229"/>
      <c r="H9" s="229"/>
      <c r="L9" s="32"/>
    </row>
    <row r="10" spans="2:46" s="1" customFormat="1" ht="11.25">
      <c r="B10" s="32"/>
      <c r="L10" s="32"/>
    </row>
    <row r="11" spans="2:46" s="1" customFormat="1" ht="12" customHeight="1">
      <c r="B11" s="32"/>
      <c r="D11" s="26" t="s">
        <v>18</v>
      </c>
      <c r="F11" s="24" t="s">
        <v>19</v>
      </c>
      <c r="I11" s="26" t="s">
        <v>20</v>
      </c>
      <c r="J11" s="24" t="s">
        <v>21</v>
      </c>
      <c r="L11" s="32"/>
    </row>
    <row r="12" spans="2:46" s="1" customFormat="1" ht="12" customHeight="1">
      <c r="B12" s="32"/>
      <c r="D12" s="26" t="s">
        <v>22</v>
      </c>
      <c r="F12" s="24" t="s">
        <v>23</v>
      </c>
      <c r="I12" s="26" t="s">
        <v>24</v>
      </c>
      <c r="J12" s="49" t="str">
        <f>'Rekapitulace stavby'!AN8</f>
        <v>26. 9. 2024</v>
      </c>
      <c r="L12" s="32"/>
    </row>
    <row r="13" spans="2:46" s="1" customFormat="1" ht="21.75" customHeight="1">
      <c r="B13" s="32"/>
      <c r="D13" s="23" t="s">
        <v>26</v>
      </c>
      <c r="F13" s="28" t="s">
        <v>27</v>
      </c>
      <c r="I13" s="23" t="s">
        <v>28</v>
      </c>
      <c r="J13" s="28" t="s">
        <v>29</v>
      </c>
      <c r="L13" s="32"/>
    </row>
    <row r="14" spans="2:46" s="1" customFormat="1" ht="12" customHeight="1">
      <c r="B14" s="32"/>
      <c r="D14" s="26" t="s">
        <v>30</v>
      </c>
      <c r="I14" s="26" t="s">
        <v>31</v>
      </c>
      <c r="J14" s="24" t="s">
        <v>32</v>
      </c>
      <c r="L14" s="32"/>
    </row>
    <row r="15" spans="2:46" s="1" customFormat="1" ht="18" customHeight="1">
      <c r="B15" s="32"/>
      <c r="E15" s="24" t="s">
        <v>33</v>
      </c>
      <c r="I15" s="26" t="s">
        <v>34</v>
      </c>
      <c r="J15" s="24" t="s">
        <v>35</v>
      </c>
      <c r="L15" s="32"/>
    </row>
    <row r="16" spans="2:46" s="1" customFormat="1" ht="6.95" customHeight="1">
      <c r="B16" s="32"/>
      <c r="L16" s="32"/>
    </row>
    <row r="17" spans="2:12" s="1" customFormat="1" ht="12" customHeight="1">
      <c r="B17" s="32"/>
      <c r="D17" s="26" t="s">
        <v>36</v>
      </c>
      <c r="I17" s="26" t="s">
        <v>31</v>
      </c>
      <c r="J17" s="27" t="str">
        <f>'Rekapitulace stavby'!AN13</f>
        <v>Vyplň údaj</v>
      </c>
      <c r="L17" s="32"/>
    </row>
    <row r="18" spans="2:12" s="1" customFormat="1" ht="18" customHeight="1">
      <c r="B18" s="32"/>
      <c r="E18" s="230" t="str">
        <f>'Rekapitulace stavby'!E14</f>
        <v>Vyplň údaj</v>
      </c>
      <c r="F18" s="211"/>
      <c r="G18" s="211"/>
      <c r="H18" s="211"/>
      <c r="I18" s="26" t="s">
        <v>34</v>
      </c>
      <c r="J18" s="27" t="str">
        <f>'Rekapitulace stavby'!AN14</f>
        <v>Vyplň údaj</v>
      </c>
      <c r="L18" s="32"/>
    </row>
    <row r="19" spans="2:12" s="1" customFormat="1" ht="6.95" customHeight="1">
      <c r="B19" s="32"/>
      <c r="L19" s="32"/>
    </row>
    <row r="20" spans="2:12" s="1" customFormat="1" ht="12" customHeight="1">
      <c r="B20" s="32"/>
      <c r="D20" s="26" t="s">
        <v>38</v>
      </c>
      <c r="I20" s="26" t="s">
        <v>31</v>
      </c>
      <c r="J20" s="24" t="s">
        <v>39</v>
      </c>
      <c r="L20" s="32"/>
    </row>
    <row r="21" spans="2:12" s="1" customFormat="1" ht="18" customHeight="1">
      <c r="B21" s="32"/>
      <c r="E21" s="24" t="s">
        <v>40</v>
      </c>
      <c r="I21" s="26" t="s">
        <v>34</v>
      </c>
      <c r="J21" s="24" t="s">
        <v>41</v>
      </c>
      <c r="L21" s="32"/>
    </row>
    <row r="22" spans="2:12" s="1" customFormat="1" ht="6.95" customHeight="1">
      <c r="B22" s="32"/>
      <c r="L22" s="32"/>
    </row>
    <row r="23" spans="2:12" s="1" customFormat="1" ht="12" customHeight="1">
      <c r="B23" s="32"/>
      <c r="D23" s="26" t="s">
        <v>43</v>
      </c>
      <c r="I23" s="26" t="s">
        <v>31</v>
      </c>
      <c r="J23" s="24" t="s">
        <v>39</v>
      </c>
      <c r="L23" s="32"/>
    </row>
    <row r="24" spans="2:12" s="1" customFormat="1" ht="18" customHeight="1">
      <c r="B24" s="32"/>
      <c r="E24" s="24" t="s">
        <v>40</v>
      </c>
      <c r="I24" s="26" t="s">
        <v>34</v>
      </c>
      <c r="J24" s="24" t="s">
        <v>41</v>
      </c>
      <c r="L24" s="32"/>
    </row>
    <row r="25" spans="2:12" s="1" customFormat="1" ht="6.95" customHeight="1">
      <c r="B25" s="32"/>
      <c r="L25" s="32"/>
    </row>
    <row r="26" spans="2:12" s="1" customFormat="1" ht="12" customHeight="1">
      <c r="B26" s="32"/>
      <c r="D26" s="26" t="s">
        <v>44</v>
      </c>
      <c r="L26" s="32"/>
    </row>
    <row r="27" spans="2:12" s="7" customFormat="1" ht="16.5" customHeight="1">
      <c r="B27" s="91"/>
      <c r="E27" s="216" t="s">
        <v>79</v>
      </c>
      <c r="F27" s="216"/>
      <c r="G27" s="216"/>
      <c r="H27" s="216"/>
      <c r="L27" s="91"/>
    </row>
    <row r="28" spans="2:12" s="1" customFormat="1" ht="6.95" customHeight="1">
      <c r="B28" s="32"/>
      <c r="L28" s="32"/>
    </row>
    <row r="29" spans="2:12" s="1" customFormat="1" ht="6.95" customHeight="1">
      <c r="B29" s="32"/>
      <c r="D29" s="50"/>
      <c r="E29" s="50"/>
      <c r="F29" s="50"/>
      <c r="G29" s="50"/>
      <c r="H29" s="50"/>
      <c r="I29" s="50"/>
      <c r="J29" s="50"/>
      <c r="K29" s="50"/>
      <c r="L29" s="32"/>
    </row>
    <row r="30" spans="2:12" s="1" customFormat="1" ht="25.35" customHeight="1">
      <c r="B30" s="32"/>
      <c r="D30" s="92" t="s">
        <v>46</v>
      </c>
      <c r="J30" s="63">
        <f>ROUND(J94, 2)</f>
        <v>0</v>
      </c>
      <c r="L30" s="32"/>
    </row>
    <row r="31" spans="2:12" s="1" customFormat="1" ht="6.95" customHeight="1">
      <c r="B31" s="32"/>
      <c r="D31" s="50"/>
      <c r="E31" s="50"/>
      <c r="F31" s="50"/>
      <c r="G31" s="50"/>
      <c r="H31" s="50"/>
      <c r="I31" s="50"/>
      <c r="J31" s="50"/>
      <c r="K31" s="50"/>
      <c r="L31" s="32"/>
    </row>
    <row r="32" spans="2:12" s="1" customFormat="1" ht="14.45" customHeight="1">
      <c r="B32" s="32"/>
      <c r="F32" s="35" t="s">
        <v>48</v>
      </c>
      <c r="I32" s="35" t="s">
        <v>47</v>
      </c>
      <c r="J32" s="35" t="s">
        <v>49</v>
      </c>
      <c r="L32" s="32"/>
    </row>
    <row r="33" spans="2:12" s="1" customFormat="1" ht="14.45" customHeight="1">
      <c r="B33" s="32"/>
      <c r="D33" s="52" t="s">
        <v>50</v>
      </c>
      <c r="E33" s="26" t="s">
        <v>51</v>
      </c>
      <c r="F33" s="83">
        <f>ROUND((SUM(BE94:BE1723)),  2)</f>
        <v>0</v>
      </c>
      <c r="I33" s="93">
        <v>0.21</v>
      </c>
      <c r="J33" s="83">
        <f>ROUND(((SUM(BE94:BE1723))*I33),  2)</f>
        <v>0</v>
      </c>
      <c r="L33" s="32"/>
    </row>
    <row r="34" spans="2:12" s="1" customFormat="1" ht="14.45" customHeight="1">
      <c r="B34" s="32"/>
      <c r="E34" s="26" t="s">
        <v>52</v>
      </c>
      <c r="F34" s="83">
        <f>ROUND((SUM(BF94:BF1723)),  2)</f>
        <v>0</v>
      </c>
      <c r="I34" s="93">
        <v>0.12</v>
      </c>
      <c r="J34" s="83">
        <f>ROUND(((SUM(BF94:BF1723))*I34),  2)</f>
        <v>0</v>
      </c>
      <c r="L34" s="32"/>
    </row>
    <row r="35" spans="2:12" s="1" customFormat="1" ht="14.45" hidden="1" customHeight="1">
      <c r="B35" s="32"/>
      <c r="E35" s="26" t="s">
        <v>53</v>
      </c>
      <c r="F35" s="83">
        <f>ROUND((SUM(BG94:BG1723)),  2)</f>
        <v>0</v>
      </c>
      <c r="I35" s="93">
        <v>0.21</v>
      </c>
      <c r="J35" s="83">
        <f>0</f>
        <v>0</v>
      </c>
      <c r="L35" s="32"/>
    </row>
    <row r="36" spans="2:12" s="1" customFormat="1" ht="14.45" hidden="1" customHeight="1">
      <c r="B36" s="32"/>
      <c r="E36" s="26" t="s">
        <v>54</v>
      </c>
      <c r="F36" s="83">
        <f>ROUND((SUM(BH94:BH1723)),  2)</f>
        <v>0</v>
      </c>
      <c r="I36" s="93">
        <v>0.12</v>
      </c>
      <c r="J36" s="83">
        <f>0</f>
        <v>0</v>
      </c>
      <c r="L36" s="32"/>
    </row>
    <row r="37" spans="2:12" s="1" customFormat="1" ht="14.45" hidden="1" customHeight="1">
      <c r="B37" s="32"/>
      <c r="E37" s="26" t="s">
        <v>55</v>
      </c>
      <c r="F37" s="83">
        <f>ROUND((SUM(BI94:BI1723)),  2)</f>
        <v>0</v>
      </c>
      <c r="I37" s="93">
        <v>0</v>
      </c>
      <c r="J37" s="83">
        <f>0</f>
        <v>0</v>
      </c>
      <c r="L37" s="32"/>
    </row>
    <row r="38" spans="2:12" s="1" customFormat="1" ht="6.95" customHeight="1">
      <c r="B38" s="32"/>
      <c r="L38" s="32"/>
    </row>
    <row r="39" spans="2:12" s="1" customFormat="1" ht="25.35" customHeight="1">
      <c r="B39" s="32"/>
      <c r="C39" s="94"/>
      <c r="D39" s="95" t="s">
        <v>56</v>
      </c>
      <c r="E39" s="54"/>
      <c r="F39" s="54"/>
      <c r="G39" s="96" t="s">
        <v>57</v>
      </c>
      <c r="H39" s="97" t="s">
        <v>58</v>
      </c>
      <c r="I39" s="54"/>
      <c r="J39" s="98">
        <f>SUM(J30:J37)</f>
        <v>0</v>
      </c>
      <c r="K39" s="99"/>
      <c r="L39" s="32"/>
    </row>
    <row r="40" spans="2:12" s="1" customFormat="1" ht="14.45" customHeight="1">
      <c r="B40" s="41"/>
      <c r="C40" s="42"/>
      <c r="D40" s="42"/>
      <c r="E40" s="42"/>
      <c r="F40" s="42"/>
      <c r="G40" s="42"/>
      <c r="H40" s="42"/>
      <c r="I40" s="42"/>
      <c r="J40" s="42"/>
      <c r="K40" s="42"/>
      <c r="L40" s="32"/>
    </row>
    <row r="44" spans="2:12" s="1" customFormat="1" ht="6.95" customHeight="1">
      <c r="B44" s="43"/>
      <c r="C44" s="44"/>
      <c r="D44" s="44"/>
      <c r="E44" s="44"/>
      <c r="F44" s="44"/>
      <c r="G44" s="44"/>
      <c r="H44" s="44"/>
      <c r="I44" s="44"/>
      <c r="J44" s="44"/>
      <c r="K44" s="44"/>
      <c r="L44" s="32"/>
    </row>
    <row r="45" spans="2:12" s="1" customFormat="1" ht="24.95" customHeight="1">
      <c r="B45" s="32"/>
      <c r="C45" s="20" t="s">
        <v>104</v>
      </c>
      <c r="L45" s="32"/>
    </row>
    <row r="46" spans="2:12" s="1" customFormat="1" ht="6.95" customHeight="1">
      <c r="B46" s="32"/>
      <c r="L46" s="32"/>
    </row>
    <row r="47" spans="2:12" s="1" customFormat="1" ht="12" customHeight="1">
      <c r="B47" s="32"/>
      <c r="C47" s="26" t="s">
        <v>16</v>
      </c>
      <c r="L47" s="32"/>
    </row>
    <row r="48" spans="2:12" s="1" customFormat="1" ht="26.25" customHeight="1">
      <c r="B48" s="32"/>
      <c r="E48" s="227" t="str">
        <f>E7</f>
        <v>Rozvoj dopravní telematiky v letech 2021-2027 - Stavby a rekonstrukce SSZ, část I., SSZ 7.63 Sportovní - Rybníček</v>
      </c>
      <c r="F48" s="228"/>
      <c r="G48" s="228"/>
      <c r="H48" s="228"/>
      <c r="L48" s="32"/>
    </row>
    <row r="49" spans="2:47" s="1" customFormat="1" ht="12" customHeight="1">
      <c r="B49" s="32"/>
      <c r="C49" s="26" t="s">
        <v>102</v>
      </c>
      <c r="L49" s="32"/>
    </row>
    <row r="50" spans="2:47" s="1" customFormat="1" ht="16.5" customHeight="1">
      <c r="B50" s="32"/>
      <c r="E50" s="186" t="str">
        <f>E9</f>
        <v>PS401 - SSZ 7.63 Sportovní - Rybníček (přechod)</v>
      </c>
      <c r="F50" s="229"/>
      <c r="G50" s="229"/>
      <c r="H50" s="229"/>
      <c r="L50" s="32"/>
    </row>
    <row r="51" spans="2:47" s="1" customFormat="1" ht="6.95" customHeight="1">
      <c r="B51" s="32"/>
      <c r="L51" s="32"/>
    </row>
    <row r="52" spans="2:47" s="1" customFormat="1" ht="12" customHeight="1">
      <c r="B52" s="32"/>
      <c r="C52" s="26" t="s">
        <v>22</v>
      </c>
      <c r="F52" s="24" t="str">
        <f>F12</f>
        <v>Brno - Ponava</v>
      </c>
      <c r="I52" s="26" t="s">
        <v>24</v>
      </c>
      <c r="J52" s="49" t="str">
        <f>IF(J12="","",J12)</f>
        <v>26. 9. 2024</v>
      </c>
      <c r="L52" s="32"/>
    </row>
    <row r="53" spans="2:47" s="1" customFormat="1" ht="6.95" customHeight="1">
      <c r="B53" s="32"/>
      <c r="L53" s="32"/>
    </row>
    <row r="54" spans="2:47" s="1" customFormat="1" ht="25.7" customHeight="1">
      <c r="B54" s="32"/>
      <c r="C54" s="26" t="s">
        <v>30</v>
      </c>
      <c r="F54" s="24" t="str">
        <f>E15</f>
        <v>Statutární město Brno</v>
      </c>
      <c r="I54" s="26" t="s">
        <v>38</v>
      </c>
      <c r="J54" s="30" t="str">
        <f>E21</f>
        <v>PK SSZ Obrdlík, s.r.o.</v>
      </c>
      <c r="L54" s="32"/>
    </row>
    <row r="55" spans="2:47" s="1" customFormat="1" ht="25.7" customHeight="1">
      <c r="B55" s="32"/>
      <c r="C55" s="26" t="s">
        <v>36</v>
      </c>
      <c r="F55" s="24" t="str">
        <f>IF(E18="","",E18)</f>
        <v>Vyplň údaj</v>
      </c>
      <c r="I55" s="26" t="s">
        <v>43</v>
      </c>
      <c r="J55" s="30" t="str">
        <f>E24</f>
        <v>PK SSZ Obrdlík, s.r.o.</v>
      </c>
      <c r="L55" s="32"/>
    </row>
    <row r="56" spans="2:47" s="1" customFormat="1" ht="10.35" customHeight="1">
      <c r="B56" s="32"/>
      <c r="L56" s="32"/>
    </row>
    <row r="57" spans="2:47" s="1" customFormat="1" ht="29.25" customHeight="1">
      <c r="B57" s="32"/>
      <c r="C57" s="100" t="s">
        <v>105</v>
      </c>
      <c r="D57" s="94"/>
      <c r="E57" s="94"/>
      <c r="F57" s="94"/>
      <c r="G57" s="94"/>
      <c r="H57" s="94"/>
      <c r="I57" s="94"/>
      <c r="J57" s="101" t="s">
        <v>106</v>
      </c>
      <c r="K57" s="94"/>
      <c r="L57" s="32"/>
    </row>
    <row r="58" spans="2:47" s="1" customFormat="1" ht="10.35" customHeight="1">
      <c r="B58" s="32"/>
      <c r="L58" s="32"/>
    </row>
    <row r="59" spans="2:47" s="1" customFormat="1" ht="22.9" customHeight="1">
      <c r="B59" s="32"/>
      <c r="C59" s="102" t="s">
        <v>78</v>
      </c>
      <c r="J59" s="63">
        <f>J94</f>
        <v>0</v>
      </c>
      <c r="L59" s="32"/>
      <c r="AU59" s="16" t="s">
        <v>107</v>
      </c>
    </row>
    <row r="60" spans="2:47" s="8" customFormat="1" ht="24.95" customHeight="1">
      <c r="B60" s="103"/>
      <c r="D60" s="104" t="s">
        <v>108</v>
      </c>
      <c r="E60" s="105"/>
      <c r="F60" s="105"/>
      <c r="G60" s="105"/>
      <c r="H60" s="105"/>
      <c r="I60" s="105"/>
      <c r="J60" s="106">
        <f>J95</f>
        <v>0</v>
      </c>
      <c r="L60" s="103"/>
    </row>
    <row r="61" spans="2:47" s="9" customFormat="1" ht="19.899999999999999" customHeight="1">
      <c r="B61" s="107"/>
      <c r="D61" s="108" t="s">
        <v>109</v>
      </c>
      <c r="E61" s="109"/>
      <c r="F61" s="109"/>
      <c r="G61" s="109"/>
      <c r="H61" s="109"/>
      <c r="I61" s="109"/>
      <c r="J61" s="110">
        <f>J96</f>
        <v>0</v>
      </c>
      <c r="L61" s="107"/>
    </row>
    <row r="62" spans="2:47" s="9" customFormat="1" ht="19.899999999999999" customHeight="1">
      <c r="B62" s="107"/>
      <c r="D62" s="108" t="s">
        <v>110</v>
      </c>
      <c r="E62" s="109"/>
      <c r="F62" s="109"/>
      <c r="G62" s="109"/>
      <c r="H62" s="109"/>
      <c r="I62" s="109"/>
      <c r="J62" s="110">
        <f>J217</f>
        <v>0</v>
      </c>
      <c r="L62" s="107"/>
    </row>
    <row r="63" spans="2:47" s="9" customFormat="1" ht="14.85" customHeight="1">
      <c r="B63" s="107"/>
      <c r="D63" s="108" t="s">
        <v>111</v>
      </c>
      <c r="E63" s="109"/>
      <c r="F63" s="109"/>
      <c r="G63" s="109"/>
      <c r="H63" s="109"/>
      <c r="I63" s="109"/>
      <c r="J63" s="110">
        <f>J270</f>
        <v>0</v>
      </c>
      <c r="L63" s="107"/>
    </row>
    <row r="64" spans="2:47" s="9" customFormat="1" ht="14.85" customHeight="1">
      <c r="B64" s="107"/>
      <c r="D64" s="108" t="s">
        <v>112</v>
      </c>
      <c r="E64" s="109"/>
      <c r="F64" s="109"/>
      <c r="G64" s="109"/>
      <c r="H64" s="109"/>
      <c r="I64" s="109"/>
      <c r="J64" s="110">
        <f>J349</f>
        <v>0</v>
      </c>
      <c r="L64" s="107"/>
    </row>
    <row r="65" spans="2:12" s="8" customFormat="1" ht="24.95" customHeight="1">
      <c r="B65" s="103"/>
      <c r="D65" s="104" t="s">
        <v>113</v>
      </c>
      <c r="E65" s="105"/>
      <c r="F65" s="105"/>
      <c r="G65" s="105"/>
      <c r="H65" s="105"/>
      <c r="I65" s="105"/>
      <c r="J65" s="106">
        <f>J352</f>
        <v>0</v>
      </c>
      <c r="L65" s="103"/>
    </row>
    <row r="66" spans="2:12" s="9" customFormat="1" ht="19.899999999999999" customHeight="1">
      <c r="B66" s="107"/>
      <c r="D66" s="108" t="s">
        <v>114</v>
      </c>
      <c r="E66" s="109"/>
      <c r="F66" s="109"/>
      <c r="G66" s="109"/>
      <c r="H66" s="109"/>
      <c r="I66" s="109"/>
      <c r="J66" s="110">
        <f>J353</f>
        <v>0</v>
      </c>
      <c r="L66" s="107"/>
    </row>
    <row r="67" spans="2:12" s="8" customFormat="1" ht="24.95" customHeight="1">
      <c r="B67" s="103"/>
      <c r="D67" s="104" t="s">
        <v>115</v>
      </c>
      <c r="E67" s="105"/>
      <c r="F67" s="105"/>
      <c r="G67" s="105"/>
      <c r="H67" s="105"/>
      <c r="I67" s="105"/>
      <c r="J67" s="106">
        <f>J413</f>
        <v>0</v>
      </c>
      <c r="L67" s="103"/>
    </row>
    <row r="68" spans="2:12" s="9" customFormat="1" ht="19.899999999999999" customHeight="1">
      <c r="B68" s="107"/>
      <c r="D68" s="108" t="s">
        <v>116</v>
      </c>
      <c r="E68" s="109"/>
      <c r="F68" s="109"/>
      <c r="G68" s="109"/>
      <c r="H68" s="109"/>
      <c r="I68" s="109"/>
      <c r="J68" s="110">
        <f>J414</f>
        <v>0</v>
      </c>
      <c r="L68" s="107"/>
    </row>
    <row r="69" spans="2:12" s="9" customFormat="1" ht="19.899999999999999" customHeight="1">
      <c r="B69" s="107"/>
      <c r="D69" s="108" t="s">
        <v>117</v>
      </c>
      <c r="E69" s="109"/>
      <c r="F69" s="109"/>
      <c r="G69" s="109"/>
      <c r="H69" s="109"/>
      <c r="I69" s="109"/>
      <c r="J69" s="110">
        <f>J585</f>
        <v>0</v>
      </c>
      <c r="L69" s="107"/>
    </row>
    <row r="70" spans="2:12" s="9" customFormat="1" ht="19.899999999999999" customHeight="1">
      <c r="B70" s="107"/>
      <c r="D70" s="108" t="s">
        <v>118</v>
      </c>
      <c r="E70" s="109"/>
      <c r="F70" s="109"/>
      <c r="G70" s="109"/>
      <c r="H70" s="109"/>
      <c r="I70" s="109"/>
      <c r="J70" s="110">
        <f>J1195</f>
        <v>0</v>
      </c>
      <c r="L70" s="107"/>
    </row>
    <row r="71" spans="2:12" s="9" customFormat="1" ht="19.899999999999999" customHeight="1">
      <c r="B71" s="107"/>
      <c r="D71" s="108" t="s">
        <v>119</v>
      </c>
      <c r="E71" s="109"/>
      <c r="F71" s="109"/>
      <c r="G71" s="109"/>
      <c r="H71" s="109"/>
      <c r="I71" s="109"/>
      <c r="J71" s="110">
        <f>J1425</f>
        <v>0</v>
      </c>
      <c r="L71" s="107"/>
    </row>
    <row r="72" spans="2:12" s="9" customFormat="1" ht="14.85" customHeight="1">
      <c r="B72" s="107"/>
      <c r="D72" s="108" t="s">
        <v>120</v>
      </c>
      <c r="E72" s="109"/>
      <c r="F72" s="109"/>
      <c r="G72" s="109"/>
      <c r="H72" s="109"/>
      <c r="I72" s="109"/>
      <c r="J72" s="110">
        <f>J1426</f>
        <v>0</v>
      </c>
      <c r="L72" s="107"/>
    </row>
    <row r="73" spans="2:12" s="9" customFormat="1" ht="14.85" customHeight="1">
      <c r="B73" s="107"/>
      <c r="D73" s="108" t="s">
        <v>121</v>
      </c>
      <c r="E73" s="109"/>
      <c r="F73" s="109"/>
      <c r="G73" s="109"/>
      <c r="H73" s="109"/>
      <c r="I73" s="109"/>
      <c r="J73" s="110">
        <f>J1539</f>
        <v>0</v>
      </c>
      <c r="L73" s="107"/>
    </row>
    <row r="74" spans="2:12" s="9" customFormat="1" ht="14.85" customHeight="1">
      <c r="B74" s="107"/>
      <c r="D74" s="108" t="s">
        <v>122</v>
      </c>
      <c r="E74" s="109"/>
      <c r="F74" s="109"/>
      <c r="G74" s="109"/>
      <c r="H74" s="109"/>
      <c r="I74" s="109"/>
      <c r="J74" s="110">
        <f>J1707</f>
        <v>0</v>
      </c>
      <c r="L74" s="107"/>
    </row>
    <row r="75" spans="2:12" s="1" customFormat="1" ht="21.75" customHeight="1">
      <c r="B75" s="32"/>
      <c r="L75" s="32"/>
    </row>
    <row r="76" spans="2:12" s="1" customFormat="1" ht="6.95" customHeight="1">
      <c r="B76" s="41"/>
      <c r="C76" s="42"/>
      <c r="D76" s="42"/>
      <c r="E76" s="42"/>
      <c r="F76" s="42"/>
      <c r="G76" s="42"/>
      <c r="H76" s="42"/>
      <c r="I76" s="42"/>
      <c r="J76" s="42"/>
      <c r="K76" s="42"/>
      <c r="L76" s="32"/>
    </row>
    <row r="80" spans="2:12" s="1" customFormat="1" ht="6.95" customHeight="1">
      <c r="B80" s="43"/>
      <c r="C80" s="44"/>
      <c r="D80" s="44"/>
      <c r="E80" s="44"/>
      <c r="F80" s="44"/>
      <c r="G80" s="44"/>
      <c r="H80" s="44"/>
      <c r="I80" s="44"/>
      <c r="J80" s="44"/>
      <c r="K80" s="44"/>
      <c r="L80" s="32"/>
    </row>
    <row r="81" spans="2:63" s="1" customFormat="1" ht="24.95" customHeight="1">
      <c r="B81" s="32"/>
      <c r="C81" s="20" t="s">
        <v>123</v>
      </c>
      <c r="L81" s="32"/>
    </row>
    <row r="82" spans="2:63" s="1" customFormat="1" ht="6.95" customHeight="1">
      <c r="B82" s="32"/>
      <c r="L82" s="32"/>
    </row>
    <row r="83" spans="2:63" s="1" customFormat="1" ht="12" customHeight="1">
      <c r="B83" s="32"/>
      <c r="C83" s="26" t="s">
        <v>16</v>
      </c>
      <c r="L83" s="32"/>
    </row>
    <row r="84" spans="2:63" s="1" customFormat="1" ht="26.25" customHeight="1">
      <c r="B84" s="32"/>
      <c r="E84" s="227" t="str">
        <f>E7</f>
        <v>Rozvoj dopravní telematiky v letech 2021-2027 - Stavby a rekonstrukce SSZ, část I., SSZ 7.63 Sportovní - Rybníček</v>
      </c>
      <c r="F84" s="228"/>
      <c r="G84" s="228"/>
      <c r="H84" s="228"/>
      <c r="L84" s="32"/>
    </row>
    <row r="85" spans="2:63" s="1" customFormat="1" ht="12" customHeight="1">
      <c r="B85" s="32"/>
      <c r="C85" s="26" t="s">
        <v>102</v>
      </c>
      <c r="L85" s="32"/>
    </row>
    <row r="86" spans="2:63" s="1" customFormat="1" ht="16.5" customHeight="1">
      <c r="B86" s="32"/>
      <c r="E86" s="186" t="str">
        <f>E9</f>
        <v>PS401 - SSZ 7.63 Sportovní - Rybníček (přechod)</v>
      </c>
      <c r="F86" s="229"/>
      <c r="G86" s="229"/>
      <c r="H86" s="229"/>
      <c r="L86" s="32"/>
    </row>
    <row r="87" spans="2:63" s="1" customFormat="1" ht="6.95" customHeight="1">
      <c r="B87" s="32"/>
      <c r="L87" s="32"/>
    </row>
    <row r="88" spans="2:63" s="1" customFormat="1" ht="12" customHeight="1">
      <c r="B88" s="32"/>
      <c r="C88" s="26" t="s">
        <v>22</v>
      </c>
      <c r="F88" s="24" t="str">
        <f>F12</f>
        <v>Brno - Ponava</v>
      </c>
      <c r="I88" s="26" t="s">
        <v>24</v>
      </c>
      <c r="J88" s="49" t="str">
        <f>IF(J12="","",J12)</f>
        <v>26. 9. 2024</v>
      </c>
      <c r="L88" s="32"/>
    </row>
    <row r="89" spans="2:63" s="1" customFormat="1" ht="6.95" customHeight="1">
      <c r="B89" s="32"/>
      <c r="L89" s="32"/>
    </row>
    <row r="90" spans="2:63" s="1" customFormat="1" ht="25.7" customHeight="1">
      <c r="B90" s="32"/>
      <c r="C90" s="26" t="s">
        <v>30</v>
      </c>
      <c r="F90" s="24" t="str">
        <f>E15</f>
        <v>Statutární město Brno</v>
      </c>
      <c r="I90" s="26" t="s">
        <v>38</v>
      </c>
      <c r="J90" s="30" t="str">
        <f>E21</f>
        <v>PK SSZ Obrdlík, s.r.o.</v>
      </c>
      <c r="L90" s="32"/>
    </row>
    <row r="91" spans="2:63" s="1" customFormat="1" ht="25.7" customHeight="1">
      <c r="B91" s="32"/>
      <c r="C91" s="26" t="s">
        <v>36</v>
      </c>
      <c r="F91" s="24" t="str">
        <f>IF(E18="","",E18)</f>
        <v>Vyplň údaj</v>
      </c>
      <c r="I91" s="26" t="s">
        <v>43</v>
      </c>
      <c r="J91" s="30" t="str">
        <f>E24</f>
        <v>PK SSZ Obrdlík, s.r.o.</v>
      </c>
      <c r="L91" s="32"/>
    </row>
    <row r="92" spans="2:63" s="1" customFormat="1" ht="10.35" customHeight="1">
      <c r="B92" s="32"/>
      <c r="L92" s="32"/>
    </row>
    <row r="93" spans="2:63" s="10" customFormat="1" ht="29.25" customHeight="1">
      <c r="B93" s="111"/>
      <c r="C93" s="112" t="s">
        <v>124</v>
      </c>
      <c r="D93" s="113" t="s">
        <v>65</v>
      </c>
      <c r="E93" s="113" t="s">
        <v>61</v>
      </c>
      <c r="F93" s="113" t="s">
        <v>62</v>
      </c>
      <c r="G93" s="113" t="s">
        <v>125</v>
      </c>
      <c r="H93" s="113" t="s">
        <v>126</v>
      </c>
      <c r="I93" s="113" t="s">
        <v>127</v>
      </c>
      <c r="J93" s="113" t="s">
        <v>106</v>
      </c>
      <c r="K93" s="114" t="s">
        <v>128</v>
      </c>
      <c r="L93" s="111"/>
      <c r="M93" s="56" t="s">
        <v>79</v>
      </c>
      <c r="N93" s="57" t="s">
        <v>50</v>
      </c>
      <c r="O93" s="57" t="s">
        <v>129</v>
      </c>
      <c r="P93" s="57" t="s">
        <v>130</v>
      </c>
      <c r="Q93" s="57" t="s">
        <v>131</v>
      </c>
      <c r="R93" s="57" t="s">
        <v>132</v>
      </c>
      <c r="S93" s="57" t="s">
        <v>133</v>
      </c>
      <c r="T93" s="58" t="s">
        <v>134</v>
      </c>
    </row>
    <row r="94" spans="2:63" s="1" customFormat="1" ht="22.9" customHeight="1">
      <c r="B94" s="32"/>
      <c r="C94" s="61" t="s">
        <v>135</v>
      </c>
      <c r="J94" s="115">
        <f>BK94</f>
        <v>0</v>
      </c>
      <c r="L94" s="32"/>
      <c r="M94" s="59"/>
      <c r="N94" s="50"/>
      <c r="O94" s="50"/>
      <c r="P94" s="116">
        <f>P95+P352+P413</f>
        <v>0</v>
      </c>
      <c r="Q94" s="50"/>
      <c r="R94" s="116">
        <f>R95+R352+R413</f>
        <v>48.075821300000008</v>
      </c>
      <c r="S94" s="50"/>
      <c r="T94" s="117">
        <f>T95+T352+T413</f>
        <v>10.28755</v>
      </c>
      <c r="AT94" s="16" t="s">
        <v>80</v>
      </c>
      <c r="AU94" s="16" t="s">
        <v>107</v>
      </c>
      <c r="BK94" s="118">
        <f>BK95+BK352+BK413</f>
        <v>0</v>
      </c>
    </row>
    <row r="95" spans="2:63" s="11" customFormat="1" ht="25.9" customHeight="1">
      <c r="B95" s="119"/>
      <c r="D95" s="120" t="s">
        <v>80</v>
      </c>
      <c r="E95" s="121" t="s">
        <v>136</v>
      </c>
      <c r="F95" s="121" t="s">
        <v>137</v>
      </c>
      <c r="I95" s="122"/>
      <c r="J95" s="123">
        <f>BK95</f>
        <v>0</v>
      </c>
      <c r="L95" s="119"/>
      <c r="M95" s="124"/>
      <c r="P95" s="125">
        <f>P96+P217</f>
        <v>0</v>
      </c>
      <c r="R95" s="125">
        <f>R96+R217</f>
        <v>0.9070078800000001</v>
      </c>
      <c r="T95" s="126">
        <f>T96+T217</f>
        <v>8.0000000000000002E-3</v>
      </c>
      <c r="AR95" s="120" t="s">
        <v>88</v>
      </c>
      <c r="AT95" s="127" t="s">
        <v>80</v>
      </c>
      <c r="AU95" s="127" t="s">
        <v>81</v>
      </c>
      <c r="AY95" s="120" t="s">
        <v>138</v>
      </c>
      <c r="BK95" s="128">
        <f>BK96+BK217</f>
        <v>0</v>
      </c>
    </row>
    <row r="96" spans="2:63" s="11" customFormat="1" ht="22.9" customHeight="1">
      <c r="B96" s="119"/>
      <c r="D96" s="120" t="s">
        <v>80</v>
      </c>
      <c r="E96" s="129" t="s">
        <v>88</v>
      </c>
      <c r="F96" s="129" t="s">
        <v>139</v>
      </c>
      <c r="I96" s="122"/>
      <c r="J96" s="130">
        <f>BK96</f>
        <v>0</v>
      </c>
      <c r="L96" s="119"/>
      <c r="M96" s="124"/>
      <c r="P96" s="125">
        <f>SUM(P97:P216)</f>
        <v>0</v>
      </c>
      <c r="R96" s="125">
        <f>SUM(R97:R216)</f>
        <v>0.77794000000000008</v>
      </c>
      <c r="T96" s="126">
        <f>SUM(T97:T216)</f>
        <v>0</v>
      </c>
      <c r="AR96" s="120" t="s">
        <v>88</v>
      </c>
      <c r="AT96" s="127" t="s">
        <v>80</v>
      </c>
      <c r="AU96" s="127" t="s">
        <v>88</v>
      </c>
      <c r="AY96" s="120" t="s">
        <v>138</v>
      </c>
      <c r="BK96" s="128">
        <f>SUM(BK97:BK216)</f>
        <v>0</v>
      </c>
    </row>
    <row r="97" spans="2:65" s="1" customFormat="1" ht="24.2" customHeight="1">
      <c r="B97" s="32"/>
      <c r="C97" s="131" t="s">
        <v>88</v>
      </c>
      <c r="D97" s="131" t="s">
        <v>140</v>
      </c>
      <c r="E97" s="132" t="s">
        <v>141</v>
      </c>
      <c r="F97" s="133" t="s">
        <v>142</v>
      </c>
      <c r="G97" s="134" t="s">
        <v>143</v>
      </c>
      <c r="H97" s="135">
        <v>96.986999999999995</v>
      </c>
      <c r="I97" s="136"/>
      <c r="J97" s="137">
        <f>ROUND(I97*H97,2)</f>
        <v>0</v>
      </c>
      <c r="K97" s="133" t="s">
        <v>144</v>
      </c>
      <c r="L97" s="32"/>
      <c r="M97" s="138" t="s">
        <v>79</v>
      </c>
      <c r="N97" s="139" t="s">
        <v>51</v>
      </c>
      <c r="P97" s="140">
        <f>O97*H97</f>
        <v>0</v>
      </c>
      <c r="Q97" s="140">
        <v>0</v>
      </c>
      <c r="R97" s="140">
        <f>Q97*H97</f>
        <v>0</v>
      </c>
      <c r="S97" s="140">
        <v>0</v>
      </c>
      <c r="T97" s="141">
        <f>S97*H97</f>
        <v>0</v>
      </c>
      <c r="AR97" s="142" t="s">
        <v>145</v>
      </c>
      <c r="AT97" s="142" t="s">
        <v>140</v>
      </c>
      <c r="AU97" s="142" t="s">
        <v>90</v>
      </c>
      <c r="AY97" s="16" t="s">
        <v>138</v>
      </c>
      <c r="BE97" s="143">
        <f>IF(N97="základní",J97,0)</f>
        <v>0</v>
      </c>
      <c r="BF97" s="143">
        <f>IF(N97="snížená",J97,0)</f>
        <v>0</v>
      </c>
      <c r="BG97" s="143">
        <f>IF(N97="zákl. přenesená",J97,0)</f>
        <v>0</v>
      </c>
      <c r="BH97" s="143">
        <f>IF(N97="sníž. přenesená",J97,0)</f>
        <v>0</v>
      </c>
      <c r="BI97" s="143">
        <f>IF(N97="nulová",J97,0)</f>
        <v>0</v>
      </c>
      <c r="BJ97" s="16" t="s">
        <v>88</v>
      </c>
      <c r="BK97" s="143">
        <f>ROUND(I97*H97,2)</f>
        <v>0</v>
      </c>
      <c r="BL97" s="16" t="s">
        <v>145</v>
      </c>
      <c r="BM97" s="142" t="s">
        <v>146</v>
      </c>
    </row>
    <row r="98" spans="2:65" s="1" customFormat="1" ht="11.25">
      <c r="B98" s="32"/>
      <c r="D98" s="144" t="s">
        <v>147</v>
      </c>
      <c r="F98" s="145" t="s">
        <v>148</v>
      </c>
      <c r="I98" s="146"/>
      <c r="L98" s="32"/>
      <c r="M98" s="147"/>
      <c r="T98" s="53"/>
      <c r="AT98" s="16" t="s">
        <v>147</v>
      </c>
      <c r="AU98" s="16" t="s">
        <v>90</v>
      </c>
    </row>
    <row r="99" spans="2:65" s="12" customFormat="1" ht="11.25">
      <c r="B99" s="148"/>
      <c r="D99" s="149" t="s">
        <v>149</v>
      </c>
      <c r="E99" s="150" t="s">
        <v>79</v>
      </c>
      <c r="F99" s="151" t="s">
        <v>150</v>
      </c>
      <c r="H99" s="150" t="s">
        <v>79</v>
      </c>
      <c r="I99" s="152"/>
      <c r="L99" s="148"/>
      <c r="M99" s="153"/>
      <c r="T99" s="154"/>
      <c r="AT99" s="150" t="s">
        <v>149</v>
      </c>
      <c r="AU99" s="150" t="s">
        <v>90</v>
      </c>
      <c r="AV99" s="12" t="s">
        <v>88</v>
      </c>
      <c r="AW99" s="12" t="s">
        <v>42</v>
      </c>
      <c r="AX99" s="12" t="s">
        <v>81</v>
      </c>
      <c r="AY99" s="150" t="s">
        <v>138</v>
      </c>
    </row>
    <row r="100" spans="2:65" s="12" customFormat="1" ht="22.5">
      <c r="B100" s="148"/>
      <c r="D100" s="149" t="s">
        <v>149</v>
      </c>
      <c r="E100" s="150" t="s">
        <v>79</v>
      </c>
      <c r="F100" s="151" t="s">
        <v>151</v>
      </c>
      <c r="H100" s="150" t="s">
        <v>79</v>
      </c>
      <c r="I100" s="152"/>
      <c r="L100" s="148"/>
      <c r="M100" s="153"/>
      <c r="T100" s="154"/>
      <c r="AT100" s="150" t="s">
        <v>149</v>
      </c>
      <c r="AU100" s="150" t="s">
        <v>90</v>
      </c>
      <c r="AV100" s="12" t="s">
        <v>88</v>
      </c>
      <c r="AW100" s="12" t="s">
        <v>42</v>
      </c>
      <c r="AX100" s="12" t="s">
        <v>81</v>
      </c>
      <c r="AY100" s="150" t="s">
        <v>138</v>
      </c>
    </row>
    <row r="101" spans="2:65" s="13" customFormat="1" ht="11.25">
      <c r="B101" s="155"/>
      <c r="D101" s="149" t="s">
        <v>149</v>
      </c>
      <c r="E101" s="156" t="s">
        <v>79</v>
      </c>
      <c r="F101" s="157" t="s">
        <v>152</v>
      </c>
      <c r="H101" s="158">
        <v>96.986999999999995</v>
      </c>
      <c r="I101" s="159"/>
      <c r="L101" s="155"/>
      <c r="M101" s="160"/>
      <c r="T101" s="161"/>
      <c r="AT101" s="156" t="s">
        <v>149</v>
      </c>
      <c r="AU101" s="156" t="s">
        <v>90</v>
      </c>
      <c r="AV101" s="13" t="s">
        <v>90</v>
      </c>
      <c r="AW101" s="13" t="s">
        <v>42</v>
      </c>
      <c r="AX101" s="13" t="s">
        <v>88</v>
      </c>
      <c r="AY101" s="156" t="s">
        <v>138</v>
      </c>
    </row>
    <row r="102" spans="2:65" s="1" customFormat="1" ht="55.5" customHeight="1">
      <c r="B102" s="32"/>
      <c r="C102" s="131" t="s">
        <v>90</v>
      </c>
      <c r="D102" s="131" t="s">
        <v>140</v>
      </c>
      <c r="E102" s="132" t="s">
        <v>153</v>
      </c>
      <c r="F102" s="133" t="s">
        <v>154</v>
      </c>
      <c r="G102" s="134" t="s">
        <v>143</v>
      </c>
      <c r="H102" s="135">
        <v>96.986999999999995</v>
      </c>
      <c r="I102" s="136"/>
      <c r="J102" s="137">
        <f>ROUND(I102*H102,2)</f>
        <v>0</v>
      </c>
      <c r="K102" s="133" t="s">
        <v>144</v>
      </c>
      <c r="L102" s="32"/>
      <c r="M102" s="138" t="s">
        <v>79</v>
      </c>
      <c r="N102" s="139" t="s">
        <v>51</v>
      </c>
      <c r="P102" s="140">
        <f>O102*H102</f>
        <v>0</v>
      </c>
      <c r="Q102" s="140">
        <v>0</v>
      </c>
      <c r="R102" s="140">
        <f>Q102*H102</f>
        <v>0</v>
      </c>
      <c r="S102" s="140">
        <v>0</v>
      </c>
      <c r="T102" s="141">
        <f>S102*H102</f>
        <v>0</v>
      </c>
      <c r="AR102" s="142" t="s">
        <v>145</v>
      </c>
      <c r="AT102" s="142" t="s">
        <v>140</v>
      </c>
      <c r="AU102" s="142" t="s">
        <v>90</v>
      </c>
      <c r="AY102" s="16" t="s">
        <v>138</v>
      </c>
      <c r="BE102" s="143">
        <f>IF(N102="základní",J102,0)</f>
        <v>0</v>
      </c>
      <c r="BF102" s="143">
        <f>IF(N102="snížená",J102,0)</f>
        <v>0</v>
      </c>
      <c r="BG102" s="143">
        <f>IF(N102="zákl. přenesená",J102,0)</f>
        <v>0</v>
      </c>
      <c r="BH102" s="143">
        <f>IF(N102="sníž. přenesená",J102,0)</f>
        <v>0</v>
      </c>
      <c r="BI102" s="143">
        <f>IF(N102="nulová",J102,0)</f>
        <v>0</v>
      </c>
      <c r="BJ102" s="16" t="s">
        <v>88</v>
      </c>
      <c r="BK102" s="143">
        <f>ROUND(I102*H102,2)</f>
        <v>0</v>
      </c>
      <c r="BL102" s="16" t="s">
        <v>145</v>
      </c>
      <c r="BM102" s="142" t="s">
        <v>155</v>
      </c>
    </row>
    <row r="103" spans="2:65" s="1" customFormat="1" ht="11.25">
      <c r="B103" s="32"/>
      <c r="D103" s="144" t="s">
        <v>147</v>
      </c>
      <c r="F103" s="145" t="s">
        <v>156</v>
      </c>
      <c r="I103" s="146"/>
      <c r="L103" s="32"/>
      <c r="M103" s="147"/>
      <c r="T103" s="53"/>
      <c r="AT103" s="16" t="s">
        <v>147</v>
      </c>
      <c r="AU103" s="16" t="s">
        <v>90</v>
      </c>
    </row>
    <row r="104" spans="2:65" s="12" customFormat="1" ht="11.25">
      <c r="B104" s="148"/>
      <c r="D104" s="149" t="s">
        <v>149</v>
      </c>
      <c r="E104" s="150" t="s">
        <v>79</v>
      </c>
      <c r="F104" s="151" t="s">
        <v>150</v>
      </c>
      <c r="H104" s="150" t="s">
        <v>79</v>
      </c>
      <c r="I104" s="152"/>
      <c r="L104" s="148"/>
      <c r="M104" s="153"/>
      <c r="T104" s="154"/>
      <c r="AT104" s="150" t="s">
        <v>149</v>
      </c>
      <c r="AU104" s="150" t="s">
        <v>90</v>
      </c>
      <c r="AV104" s="12" t="s">
        <v>88</v>
      </c>
      <c r="AW104" s="12" t="s">
        <v>42</v>
      </c>
      <c r="AX104" s="12" t="s">
        <v>81</v>
      </c>
      <c r="AY104" s="150" t="s">
        <v>138</v>
      </c>
    </row>
    <row r="105" spans="2:65" s="12" customFormat="1" ht="22.5">
      <c r="B105" s="148"/>
      <c r="D105" s="149" t="s">
        <v>149</v>
      </c>
      <c r="E105" s="150" t="s">
        <v>79</v>
      </c>
      <c r="F105" s="151" t="s">
        <v>151</v>
      </c>
      <c r="H105" s="150" t="s">
        <v>79</v>
      </c>
      <c r="I105" s="152"/>
      <c r="L105" s="148"/>
      <c r="M105" s="153"/>
      <c r="T105" s="154"/>
      <c r="AT105" s="150" t="s">
        <v>149</v>
      </c>
      <c r="AU105" s="150" t="s">
        <v>90</v>
      </c>
      <c r="AV105" s="12" t="s">
        <v>88</v>
      </c>
      <c r="AW105" s="12" t="s">
        <v>42</v>
      </c>
      <c r="AX105" s="12" t="s">
        <v>81</v>
      </c>
      <c r="AY105" s="150" t="s">
        <v>138</v>
      </c>
    </row>
    <row r="106" spans="2:65" s="13" customFormat="1" ht="11.25">
      <c r="B106" s="155"/>
      <c r="D106" s="149" t="s">
        <v>149</v>
      </c>
      <c r="E106" s="156" t="s">
        <v>79</v>
      </c>
      <c r="F106" s="157" t="s">
        <v>152</v>
      </c>
      <c r="H106" s="158">
        <v>96.986999999999995</v>
      </c>
      <c r="I106" s="159"/>
      <c r="L106" s="155"/>
      <c r="M106" s="160"/>
      <c r="T106" s="161"/>
      <c r="AT106" s="156" t="s">
        <v>149</v>
      </c>
      <c r="AU106" s="156" t="s">
        <v>90</v>
      </c>
      <c r="AV106" s="13" t="s">
        <v>90</v>
      </c>
      <c r="AW106" s="13" t="s">
        <v>42</v>
      </c>
      <c r="AX106" s="13" t="s">
        <v>88</v>
      </c>
      <c r="AY106" s="156" t="s">
        <v>138</v>
      </c>
    </row>
    <row r="107" spans="2:65" s="1" customFormat="1" ht="37.9" customHeight="1">
      <c r="B107" s="32"/>
      <c r="C107" s="131" t="s">
        <v>157</v>
      </c>
      <c r="D107" s="131" t="s">
        <v>140</v>
      </c>
      <c r="E107" s="132" t="s">
        <v>158</v>
      </c>
      <c r="F107" s="133" t="s">
        <v>159</v>
      </c>
      <c r="G107" s="134" t="s">
        <v>143</v>
      </c>
      <c r="H107" s="135">
        <v>96.986999999999995</v>
      </c>
      <c r="I107" s="136"/>
      <c r="J107" s="137">
        <f>ROUND(I107*H107,2)</f>
        <v>0</v>
      </c>
      <c r="K107" s="133" t="s">
        <v>144</v>
      </c>
      <c r="L107" s="32"/>
      <c r="M107" s="138" t="s">
        <v>79</v>
      </c>
      <c r="N107" s="139" t="s">
        <v>51</v>
      </c>
      <c r="P107" s="140">
        <f>O107*H107</f>
        <v>0</v>
      </c>
      <c r="Q107" s="140">
        <v>0</v>
      </c>
      <c r="R107" s="140">
        <f>Q107*H107</f>
        <v>0</v>
      </c>
      <c r="S107" s="140">
        <v>0</v>
      </c>
      <c r="T107" s="141">
        <f>S107*H107</f>
        <v>0</v>
      </c>
      <c r="AR107" s="142" t="s">
        <v>145</v>
      </c>
      <c r="AT107" s="142" t="s">
        <v>140</v>
      </c>
      <c r="AU107" s="142" t="s">
        <v>90</v>
      </c>
      <c r="AY107" s="16" t="s">
        <v>138</v>
      </c>
      <c r="BE107" s="143">
        <f>IF(N107="základní",J107,0)</f>
        <v>0</v>
      </c>
      <c r="BF107" s="143">
        <f>IF(N107="snížená",J107,0)</f>
        <v>0</v>
      </c>
      <c r="BG107" s="143">
        <f>IF(N107="zákl. přenesená",J107,0)</f>
        <v>0</v>
      </c>
      <c r="BH107" s="143">
        <f>IF(N107="sníž. přenesená",J107,0)</f>
        <v>0</v>
      </c>
      <c r="BI107" s="143">
        <f>IF(N107="nulová",J107,0)</f>
        <v>0</v>
      </c>
      <c r="BJ107" s="16" t="s">
        <v>88</v>
      </c>
      <c r="BK107" s="143">
        <f>ROUND(I107*H107,2)</f>
        <v>0</v>
      </c>
      <c r="BL107" s="16" t="s">
        <v>145</v>
      </c>
      <c r="BM107" s="142" t="s">
        <v>160</v>
      </c>
    </row>
    <row r="108" spans="2:65" s="1" customFormat="1" ht="11.25">
      <c r="B108" s="32"/>
      <c r="D108" s="144" t="s">
        <v>147</v>
      </c>
      <c r="F108" s="145" t="s">
        <v>161</v>
      </c>
      <c r="I108" s="146"/>
      <c r="L108" s="32"/>
      <c r="M108" s="147"/>
      <c r="T108" s="53"/>
      <c r="AT108" s="16" t="s">
        <v>147</v>
      </c>
      <c r="AU108" s="16" t="s">
        <v>90</v>
      </c>
    </row>
    <row r="109" spans="2:65" s="12" customFormat="1" ht="11.25">
      <c r="B109" s="148"/>
      <c r="D109" s="149" t="s">
        <v>149</v>
      </c>
      <c r="E109" s="150" t="s">
        <v>79</v>
      </c>
      <c r="F109" s="151" t="s">
        <v>150</v>
      </c>
      <c r="H109" s="150" t="s">
        <v>79</v>
      </c>
      <c r="I109" s="152"/>
      <c r="L109" s="148"/>
      <c r="M109" s="153"/>
      <c r="T109" s="154"/>
      <c r="AT109" s="150" t="s">
        <v>149</v>
      </c>
      <c r="AU109" s="150" t="s">
        <v>90</v>
      </c>
      <c r="AV109" s="12" t="s">
        <v>88</v>
      </c>
      <c r="AW109" s="12" t="s">
        <v>42</v>
      </c>
      <c r="AX109" s="12" t="s">
        <v>81</v>
      </c>
      <c r="AY109" s="150" t="s">
        <v>138</v>
      </c>
    </row>
    <row r="110" spans="2:65" s="12" customFormat="1" ht="22.5">
      <c r="B110" s="148"/>
      <c r="D110" s="149" t="s">
        <v>149</v>
      </c>
      <c r="E110" s="150" t="s">
        <v>79</v>
      </c>
      <c r="F110" s="151" t="s">
        <v>151</v>
      </c>
      <c r="H110" s="150" t="s">
        <v>79</v>
      </c>
      <c r="I110" s="152"/>
      <c r="L110" s="148"/>
      <c r="M110" s="153"/>
      <c r="T110" s="154"/>
      <c r="AT110" s="150" t="s">
        <v>149</v>
      </c>
      <c r="AU110" s="150" t="s">
        <v>90</v>
      </c>
      <c r="AV110" s="12" t="s">
        <v>88</v>
      </c>
      <c r="AW110" s="12" t="s">
        <v>42</v>
      </c>
      <c r="AX110" s="12" t="s">
        <v>81</v>
      </c>
      <c r="AY110" s="150" t="s">
        <v>138</v>
      </c>
    </row>
    <row r="111" spans="2:65" s="13" customFormat="1" ht="11.25">
      <c r="B111" s="155"/>
      <c r="D111" s="149" t="s">
        <v>149</v>
      </c>
      <c r="E111" s="156" t="s">
        <v>79</v>
      </c>
      <c r="F111" s="157" t="s">
        <v>152</v>
      </c>
      <c r="H111" s="158">
        <v>96.986999999999995</v>
      </c>
      <c r="I111" s="159"/>
      <c r="L111" s="155"/>
      <c r="M111" s="160"/>
      <c r="T111" s="161"/>
      <c r="AT111" s="156" t="s">
        <v>149</v>
      </c>
      <c r="AU111" s="156" t="s">
        <v>90</v>
      </c>
      <c r="AV111" s="13" t="s">
        <v>90</v>
      </c>
      <c r="AW111" s="13" t="s">
        <v>42</v>
      </c>
      <c r="AX111" s="13" t="s">
        <v>88</v>
      </c>
      <c r="AY111" s="156" t="s">
        <v>138</v>
      </c>
    </row>
    <row r="112" spans="2:65" s="1" customFormat="1" ht="37.9" customHeight="1">
      <c r="B112" s="32"/>
      <c r="C112" s="131" t="s">
        <v>145</v>
      </c>
      <c r="D112" s="131" t="s">
        <v>140</v>
      </c>
      <c r="E112" s="132" t="s">
        <v>162</v>
      </c>
      <c r="F112" s="133" t="s">
        <v>163</v>
      </c>
      <c r="G112" s="134" t="s">
        <v>143</v>
      </c>
      <c r="H112" s="135">
        <v>96.986999999999995</v>
      </c>
      <c r="I112" s="136"/>
      <c r="J112" s="137">
        <f>ROUND(I112*H112,2)</f>
        <v>0</v>
      </c>
      <c r="K112" s="133" t="s">
        <v>144</v>
      </c>
      <c r="L112" s="32"/>
      <c r="M112" s="138" t="s">
        <v>79</v>
      </c>
      <c r="N112" s="139" t="s">
        <v>51</v>
      </c>
      <c r="P112" s="140">
        <f>O112*H112</f>
        <v>0</v>
      </c>
      <c r="Q112" s="140">
        <v>0</v>
      </c>
      <c r="R112" s="140">
        <f>Q112*H112</f>
        <v>0</v>
      </c>
      <c r="S112" s="140">
        <v>0</v>
      </c>
      <c r="T112" s="141">
        <f>S112*H112</f>
        <v>0</v>
      </c>
      <c r="AR112" s="142" t="s">
        <v>145</v>
      </c>
      <c r="AT112" s="142" t="s">
        <v>140</v>
      </c>
      <c r="AU112" s="142" t="s">
        <v>90</v>
      </c>
      <c r="AY112" s="16" t="s">
        <v>138</v>
      </c>
      <c r="BE112" s="143">
        <f>IF(N112="základní",J112,0)</f>
        <v>0</v>
      </c>
      <c r="BF112" s="143">
        <f>IF(N112="snížená",J112,0)</f>
        <v>0</v>
      </c>
      <c r="BG112" s="143">
        <f>IF(N112="zákl. přenesená",J112,0)</f>
        <v>0</v>
      </c>
      <c r="BH112" s="143">
        <f>IF(N112="sníž. přenesená",J112,0)</f>
        <v>0</v>
      </c>
      <c r="BI112" s="143">
        <f>IF(N112="nulová",J112,0)</f>
        <v>0</v>
      </c>
      <c r="BJ112" s="16" t="s">
        <v>88</v>
      </c>
      <c r="BK112" s="143">
        <f>ROUND(I112*H112,2)</f>
        <v>0</v>
      </c>
      <c r="BL112" s="16" t="s">
        <v>145</v>
      </c>
      <c r="BM112" s="142" t="s">
        <v>164</v>
      </c>
    </row>
    <row r="113" spans="2:65" s="1" customFormat="1" ht="11.25">
      <c r="B113" s="32"/>
      <c r="D113" s="144" t="s">
        <v>147</v>
      </c>
      <c r="F113" s="145" t="s">
        <v>165</v>
      </c>
      <c r="I113" s="146"/>
      <c r="L113" s="32"/>
      <c r="M113" s="147"/>
      <c r="T113" s="53"/>
      <c r="AT113" s="16" t="s">
        <v>147</v>
      </c>
      <c r="AU113" s="16" t="s">
        <v>90</v>
      </c>
    </row>
    <row r="114" spans="2:65" s="12" customFormat="1" ht="11.25">
      <c r="B114" s="148"/>
      <c r="D114" s="149" t="s">
        <v>149</v>
      </c>
      <c r="E114" s="150" t="s">
        <v>79</v>
      </c>
      <c r="F114" s="151" t="s">
        <v>150</v>
      </c>
      <c r="H114" s="150" t="s">
        <v>79</v>
      </c>
      <c r="I114" s="152"/>
      <c r="L114" s="148"/>
      <c r="M114" s="153"/>
      <c r="T114" s="154"/>
      <c r="AT114" s="150" t="s">
        <v>149</v>
      </c>
      <c r="AU114" s="150" t="s">
        <v>90</v>
      </c>
      <c r="AV114" s="12" t="s">
        <v>88</v>
      </c>
      <c r="AW114" s="12" t="s">
        <v>42</v>
      </c>
      <c r="AX114" s="12" t="s">
        <v>81</v>
      </c>
      <c r="AY114" s="150" t="s">
        <v>138</v>
      </c>
    </row>
    <row r="115" spans="2:65" s="12" customFormat="1" ht="11.25">
      <c r="B115" s="148"/>
      <c r="D115" s="149" t="s">
        <v>149</v>
      </c>
      <c r="E115" s="150" t="s">
        <v>79</v>
      </c>
      <c r="F115" s="151" t="s">
        <v>166</v>
      </c>
      <c r="H115" s="150" t="s">
        <v>79</v>
      </c>
      <c r="I115" s="152"/>
      <c r="L115" s="148"/>
      <c r="M115" s="153"/>
      <c r="T115" s="154"/>
      <c r="AT115" s="150" t="s">
        <v>149</v>
      </c>
      <c r="AU115" s="150" t="s">
        <v>90</v>
      </c>
      <c r="AV115" s="12" t="s">
        <v>88</v>
      </c>
      <c r="AW115" s="12" t="s">
        <v>42</v>
      </c>
      <c r="AX115" s="12" t="s">
        <v>81</v>
      </c>
      <c r="AY115" s="150" t="s">
        <v>138</v>
      </c>
    </row>
    <row r="116" spans="2:65" s="13" customFormat="1" ht="11.25">
      <c r="B116" s="155"/>
      <c r="D116" s="149" t="s">
        <v>149</v>
      </c>
      <c r="E116" s="156" t="s">
        <v>79</v>
      </c>
      <c r="F116" s="157" t="s">
        <v>152</v>
      </c>
      <c r="H116" s="158">
        <v>96.986999999999995</v>
      </c>
      <c r="I116" s="159"/>
      <c r="L116" s="155"/>
      <c r="M116" s="160"/>
      <c r="T116" s="161"/>
      <c r="AT116" s="156" t="s">
        <v>149</v>
      </c>
      <c r="AU116" s="156" t="s">
        <v>90</v>
      </c>
      <c r="AV116" s="13" t="s">
        <v>90</v>
      </c>
      <c r="AW116" s="13" t="s">
        <v>42</v>
      </c>
      <c r="AX116" s="13" t="s">
        <v>88</v>
      </c>
      <c r="AY116" s="156" t="s">
        <v>138</v>
      </c>
    </row>
    <row r="117" spans="2:65" s="1" customFormat="1" ht="16.5" customHeight="1">
      <c r="B117" s="32"/>
      <c r="C117" s="162" t="s">
        <v>167</v>
      </c>
      <c r="D117" s="162" t="s">
        <v>168</v>
      </c>
      <c r="E117" s="163" t="s">
        <v>169</v>
      </c>
      <c r="F117" s="164" t="s">
        <v>170</v>
      </c>
      <c r="G117" s="165" t="s">
        <v>171</v>
      </c>
      <c r="H117" s="166">
        <v>1.94</v>
      </c>
      <c r="I117" s="167"/>
      <c r="J117" s="168">
        <f>ROUND(I117*H117,2)</f>
        <v>0</v>
      </c>
      <c r="K117" s="164" t="s">
        <v>144</v>
      </c>
      <c r="L117" s="169"/>
      <c r="M117" s="170" t="s">
        <v>79</v>
      </c>
      <c r="N117" s="171" t="s">
        <v>51</v>
      </c>
      <c r="P117" s="140">
        <f>O117*H117</f>
        <v>0</v>
      </c>
      <c r="Q117" s="140">
        <v>1E-3</v>
      </c>
      <c r="R117" s="140">
        <f>Q117*H117</f>
        <v>1.9399999999999999E-3</v>
      </c>
      <c r="S117" s="140">
        <v>0</v>
      </c>
      <c r="T117" s="141">
        <f>S117*H117</f>
        <v>0</v>
      </c>
      <c r="AR117" s="142" t="s">
        <v>172</v>
      </c>
      <c r="AT117" s="142" t="s">
        <v>168</v>
      </c>
      <c r="AU117" s="142" t="s">
        <v>90</v>
      </c>
      <c r="AY117" s="16" t="s">
        <v>138</v>
      </c>
      <c r="BE117" s="143">
        <f>IF(N117="základní",J117,0)</f>
        <v>0</v>
      </c>
      <c r="BF117" s="143">
        <f>IF(N117="snížená",J117,0)</f>
        <v>0</v>
      </c>
      <c r="BG117" s="143">
        <f>IF(N117="zákl. přenesená",J117,0)</f>
        <v>0</v>
      </c>
      <c r="BH117" s="143">
        <f>IF(N117="sníž. přenesená",J117,0)</f>
        <v>0</v>
      </c>
      <c r="BI117" s="143">
        <f>IF(N117="nulová",J117,0)</f>
        <v>0</v>
      </c>
      <c r="BJ117" s="16" t="s">
        <v>88</v>
      </c>
      <c r="BK117" s="143">
        <f>ROUND(I117*H117,2)</f>
        <v>0</v>
      </c>
      <c r="BL117" s="16" t="s">
        <v>145</v>
      </c>
      <c r="BM117" s="142" t="s">
        <v>173</v>
      </c>
    </row>
    <row r="118" spans="2:65" s="12" customFormat="1" ht="11.25">
      <c r="B118" s="148"/>
      <c r="D118" s="149" t="s">
        <v>149</v>
      </c>
      <c r="E118" s="150" t="s">
        <v>79</v>
      </c>
      <c r="F118" s="151" t="s">
        <v>150</v>
      </c>
      <c r="H118" s="150" t="s">
        <v>79</v>
      </c>
      <c r="I118" s="152"/>
      <c r="L118" s="148"/>
      <c r="M118" s="153"/>
      <c r="T118" s="154"/>
      <c r="AT118" s="150" t="s">
        <v>149</v>
      </c>
      <c r="AU118" s="150" t="s">
        <v>90</v>
      </c>
      <c r="AV118" s="12" t="s">
        <v>88</v>
      </c>
      <c r="AW118" s="12" t="s">
        <v>42</v>
      </c>
      <c r="AX118" s="12" t="s">
        <v>81</v>
      </c>
      <c r="AY118" s="150" t="s">
        <v>138</v>
      </c>
    </row>
    <row r="119" spans="2:65" s="12" customFormat="1" ht="22.5">
      <c r="B119" s="148"/>
      <c r="D119" s="149" t="s">
        <v>149</v>
      </c>
      <c r="E119" s="150" t="s">
        <v>79</v>
      </c>
      <c r="F119" s="151" t="s">
        <v>174</v>
      </c>
      <c r="H119" s="150" t="s">
        <v>79</v>
      </c>
      <c r="I119" s="152"/>
      <c r="L119" s="148"/>
      <c r="M119" s="153"/>
      <c r="T119" s="154"/>
      <c r="AT119" s="150" t="s">
        <v>149</v>
      </c>
      <c r="AU119" s="150" t="s">
        <v>90</v>
      </c>
      <c r="AV119" s="12" t="s">
        <v>88</v>
      </c>
      <c r="AW119" s="12" t="s">
        <v>42</v>
      </c>
      <c r="AX119" s="12" t="s">
        <v>81</v>
      </c>
      <c r="AY119" s="150" t="s">
        <v>138</v>
      </c>
    </row>
    <row r="120" spans="2:65" s="13" customFormat="1" ht="11.25">
      <c r="B120" s="155"/>
      <c r="D120" s="149" t="s">
        <v>149</v>
      </c>
      <c r="E120" s="156" t="s">
        <v>79</v>
      </c>
      <c r="F120" s="157" t="s">
        <v>175</v>
      </c>
      <c r="H120" s="158">
        <v>1.94</v>
      </c>
      <c r="I120" s="159"/>
      <c r="L120" s="155"/>
      <c r="M120" s="160"/>
      <c r="T120" s="161"/>
      <c r="AT120" s="156" t="s">
        <v>149</v>
      </c>
      <c r="AU120" s="156" t="s">
        <v>90</v>
      </c>
      <c r="AV120" s="13" t="s">
        <v>90</v>
      </c>
      <c r="AW120" s="13" t="s">
        <v>42</v>
      </c>
      <c r="AX120" s="13" t="s">
        <v>88</v>
      </c>
      <c r="AY120" s="156" t="s">
        <v>138</v>
      </c>
    </row>
    <row r="121" spans="2:65" s="1" customFormat="1" ht="33" customHeight="1">
      <c r="B121" s="32"/>
      <c r="C121" s="131" t="s">
        <v>176</v>
      </c>
      <c r="D121" s="131" t="s">
        <v>140</v>
      </c>
      <c r="E121" s="132" t="s">
        <v>177</v>
      </c>
      <c r="F121" s="133" t="s">
        <v>178</v>
      </c>
      <c r="G121" s="134" t="s">
        <v>143</v>
      </c>
      <c r="H121" s="135">
        <v>96.986999999999995</v>
      </c>
      <c r="I121" s="136"/>
      <c r="J121" s="137">
        <f>ROUND(I121*H121,2)</f>
        <v>0</v>
      </c>
      <c r="K121" s="133" t="s">
        <v>144</v>
      </c>
      <c r="L121" s="32"/>
      <c r="M121" s="138" t="s">
        <v>79</v>
      </c>
      <c r="N121" s="139" t="s">
        <v>51</v>
      </c>
      <c r="P121" s="140">
        <f>O121*H121</f>
        <v>0</v>
      </c>
      <c r="Q121" s="140">
        <v>0</v>
      </c>
      <c r="R121" s="140">
        <f>Q121*H121</f>
        <v>0</v>
      </c>
      <c r="S121" s="140">
        <v>0</v>
      </c>
      <c r="T121" s="141">
        <f>S121*H121</f>
        <v>0</v>
      </c>
      <c r="AR121" s="142" t="s">
        <v>145</v>
      </c>
      <c r="AT121" s="142" t="s">
        <v>140</v>
      </c>
      <c r="AU121" s="142" t="s">
        <v>90</v>
      </c>
      <c r="AY121" s="16" t="s">
        <v>138</v>
      </c>
      <c r="BE121" s="143">
        <f>IF(N121="základní",J121,0)</f>
        <v>0</v>
      </c>
      <c r="BF121" s="143">
        <f>IF(N121="snížená",J121,0)</f>
        <v>0</v>
      </c>
      <c r="BG121" s="143">
        <f>IF(N121="zákl. přenesená",J121,0)</f>
        <v>0</v>
      </c>
      <c r="BH121" s="143">
        <f>IF(N121="sníž. přenesená",J121,0)</f>
        <v>0</v>
      </c>
      <c r="BI121" s="143">
        <f>IF(N121="nulová",J121,0)</f>
        <v>0</v>
      </c>
      <c r="BJ121" s="16" t="s">
        <v>88</v>
      </c>
      <c r="BK121" s="143">
        <f>ROUND(I121*H121,2)</f>
        <v>0</v>
      </c>
      <c r="BL121" s="16" t="s">
        <v>145</v>
      </c>
      <c r="BM121" s="142" t="s">
        <v>179</v>
      </c>
    </row>
    <row r="122" spans="2:65" s="1" customFormat="1" ht="11.25">
      <c r="B122" s="32"/>
      <c r="D122" s="144" t="s">
        <v>147</v>
      </c>
      <c r="F122" s="145" t="s">
        <v>180</v>
      </c>
      <c r="I122" s="146"/>
      <c r="L122" s="32"/>
      <c r="M122" s="147"/>
      <c r="T122" s="53"/>
      <c r="AT122" s="16" t="s">
        <v>147</v>
      </c>
      <c r="AU122" s="16" t="s">
        <v>90</v>
      </c>
    </row>
    <row r="123" spans="2:65" s="12" customFormat="1" ht="11.25">
      <c r="B123" s="148"/>
      <c r="D123" s="149" t="s">
        <v>149</v>
      </c>
      <c r="E123" s="150" t="s">
        <v>79</v>
      </c>
      <c r="F123" s="151" t="s">
        <v>150</v>
      </c>
      <c r="H123" s="150" t="s">
        <v>79</v>
      </c>
      <c r="I123" s="152"/>
      <c r="L123" s="148"/>
      <c r="M123" s="153"/>
      <c r="T123" s="154"/>
      <c r="AT123" s="150" t="s">
        <v>149</v>
      </c>
      <c r="AU123" s="150" t="s">
        <v>90</v>
      </c>
      <c r="AV123" s="12" t="s">
        <v>88</v>
      </c>
      <c r="AW123" s="12" t="s">
        <v>42</v>
      </c>
      <c r="AX123" s="12" t="s">
        <v>81</v>
      </c>
      <c r="AY123" s="150" t="s">
        <v>138</v>
      </c>
    </row>
    <row r="124" spans="2:65" s="12" customFormat="1" ht="22.5">
      <c r="B124" s="148"/>
      <c r="D124" s="149" t="s">
        <v>149</v>
      </c>
      <c r="E124" s="150" t="s">
        <v>79</v>
      </c>
      <c r="F124" s="151" t="s">
        <v>151</v>
      </c>
      <c r="H124" s="150" t="s">
        <v>79</v>
      </c>
      <c r="I124" s="152"/>
      <c r="L124" s="148"/>
      <c r="M124" s="153"/>
      <c r="T124" s="154"/>
      <c r="AT124" s="150" t="s">
        <v>149</v>
      </c>
      <c r="AU124" s="150" t="s">
        <v>90</v>
      </c>
      <c r="AV124" s="12" t="s">
        <v>88</v>
      </c>
      <c r="AW124" s="12" t="s">
        <v>42</v>
      </c>
      <c r="AX124" s="12" t="s">
        <v>81</v>
      </c>
      <c r="AY124" s="150" t="s">
        <v>138</v>
      </c>
    </row>
    <row r="125" spans="2:65" s="13" customFormat="1" ht="11.25">
      <c r="B125" s="155"/>
      <c r="D125" s="149" t="s">
        <v>149</v>
      </c>
      <c r="E125" s="156" t="s">
        <v>79</v>
      </c>
      <c r="F125" s="157" t="s">
        <v>152</v>
      </c>
      <c r="H125" s="158">
        <v>96.986999999999995</v>
      </c>
      <c r="I125" s="159"/>
      <c r="L125" s="155"/>
      <c r="M125" s="160"/>
      <c r="T125" s="161"/>
      <c r="AT125" s="156" t="s">
        <v>149</v>
      </c>
      <c r="AU125" s="156" t="s">
        <v>90</v>
      </c>
      <c r="AV125" s="13" t="s">
        <v>90</v>
      </c>
      <c r="AW125" s="13" t="s">
        <v>42</v>
      </c>
      <c r="AX125" s="13" t="s">
        <v>88</v>
      </c>
      <c r="AY125" s="156" t="s">
        <v>138</v>
      </c>
    </row>
    <row r="126" spans="2:65" s="1" customFormat="1" ht="24.2" customHeight="1">
      <c r="B126" s="32"/>
      <c r="C126" s="131" t="s">
        <v>181</v>
      </c>
      <c r="D126" s="131" t="s">
        <v>140</v>
      </c>
      <c r="E126" s="132" t="s">
        <v>182</v>
      </c>
      <c r="F126" s="133" t="s">
        <v>183</v>
      </c>
      <c r="G126" s="134" t="s">
        <v>143</v>
      </c>
      <c r="H126" s="135">
        <v>96.986999999999995</v>
      </c>
      <c r="I126" s="136"/>
      <c r="J126" s="137">
        <f>ROUND(I126*H126,2)</f>
        <v>0</v>
      </c>
      <c r="K126" s="133" t="s">
        <v>144</v>
      </c>
      <c r="L126" s="32"/>
      <c r="M126" s="138" t="s">
        <v>79</v>
      </c>
      <c r="N126" s="139" t="s">
        <v>51</v>
      </c>
      <c r="P126" s="140">
        <f>O126*H126</f>
        <v>0</v>
      </c>
      <c r="Q126" s="140">
        <v>0</v>
      </c>
      <c r="R126" s="140">
        <f>Q126*H126</f>
        <v>0</v>
      </c>
      <c r="S126" s="140">
        <v>0</v>
      </c>
      <c r="T126" s="141">
        <f>S126*H126</f>
        <v>0</v>
      </c>
      <c r="AR126" s="142" t="s">
        <v>145</v>
      </c>
      <c r="AT126" s="142" t="s">
        <v>140</v>
      </c>
      <c r="AU126" s="142" t="s">
        <v>90</v>
      </c>
      <c r="AY126" s="16" t="s">
        <v>138</v>
      </c>
      <c r="BE126" s="143">
        <f>IF(N126="základní",J126,0)</f>
        <v>0</v>
      </c>
      <c r="BF126" s="143">
        <f>IF(N126="snížená",J126,0)</f>
        <v>0</v>
      </c>
      <c r="BG126" s="143">
        <f>IF(N126="zákl. přenesená",J126,0)</f>
        <v>0</v>
      </c>
      <c r="BH126" s="143">
        <f>IF(N126="sníž. přenesená",J126,0)</f>
        <v>0</v>
      </c>
      <c r="BI126" s="143">
        <f>IF(N126="nulová",J126,0)</f>
        <v>0</v>
      </c>
      <c r="BJ126" s="16" t="s">
        <v>88</v>
      </c>
      <c r="BK126" s="143">
        <f>ROUND(I126*H126,2)</f>
        <v>0</v>
      </c>
      <c r="BL126" s="16" t="s">
        <v>145</v>
      </c>
      <c r="BM126" s="142" t="s">
        <v>184</v>
      </c>
    </row>
    <row r="127" spans="2:65" s="1" customFormat="1" ht="11.25">
      <c r="B127" s="32"/>
      <c r="D127" s="144" t="s">
        <v>147</v>
      </c>
      <c r="F127" s="145" t="s">
        <v>185</v>
      </c>
      <c r="I127" s="146"/>
      <c r="L127" s="32"/>
      <c r="M127" s="147"/>
      <c r="T127" s="53"/>
      <c r="AT127" s="16" t="s">
        <v>147</v>
      </c>
      <c r="AU127" s="16" t="s">
        <v>90</v>
      </c>
    </row>
    <row r="128" spans="2:65" s="12" customFormat="1" ht="11.25">
      <c r="B128" s="148"/>
      <c r="D128" s="149" t="s">
        <v>149</v>
      </c>
      <c r="E128" s="150" t="s">
        <v>79</v>
      </c>
      <c r="F128" s="151" t="s">
        <v>150</v>
      </c>
      <c r="H128" s="150" t="s">
        <v>79</v>
      </c>
      <c r="I128" s="152"/>
      <c r="L128" s="148"/>
      <c r="M128" s="153"/>
      <c r="T128" s="154"/>
      <c r="AT128" s="150" t="s">
        <v>149</v>
      </c>
      <c r="AU128" s="150" t="s">
        <v>90</v>
      </c>
      <c r="AV128" s="12" t="s">
        <v>88</v>
      </c>
      <c r="AW128" s="12" t="s">
        <v>42</v>
      </c>
      <c r="AX128" s="12" t="s">
        <v>81</v>
      </c>
      <c r="AY128" s="150" t="s">
        <v>138</v>
      </c>
    </row>
    <row r="129" spans="2:65" s="12" customFormat="1" ht="22.5">
      <c r="B129" s="148"/>
      <c r="D129" s="149" t="s">
        <v>149</v>
      </c>
      <c r="E129" s="150" t="s">
        <v>79</v>
      </c>
      <c r="F129" s="151" t="s">
        <v>151</v>
      </c>
      <c r="H129" s="150" t="s">
        <v>79</v>
      </c>
      <c r="I129" s="152"/>
      <c r="L129" s="148"/>
      <c r="M129" s="153"/>
      <c r="T129" s="154"/>
      <c r="AT129" s="150" t="s">
        <v>149</v>
      </c>
      <c r="AU129" s="150" t="s">
        <v>90</v>
      </c>
      <c r="AV129" s="12" t="s">
        <v>88</v>
      </c>
      <c r="AW129" s="12" t="s">
        <v>42</v>
      </c>
      <c r="AX129" s="12" t="s">
        <v>81</v>
      </c>
      <c r="AY129" s="150" t="s">
        <v>138</v>
      </c>
    </row>
    <row r="130" spans="2:65" s="13" customFormat="1" ht="11.25">
      <c r="B130" s="155"/>
      <c r="D130" s="149" t="s">
        <v>149</v>
      </c>
      <c r="E130" s="156" t="s">
        <v>79</v>
      </c>
      <c r="F130" s="157" t="s">
        <v>152</v>
      </c>
      <c r="H130" s="158">
        <v>96.986999999999995</v>
      </c>
      <c r="I130" s="159"/>
      <c r="L130" s="155"/>
      <c r="M130" s="160"/>
      <c r="T130" s="161"/>
      <c r="AT130" s="156" t="s">
        <v>149</v>
      </c>
      <c r="AU130" s="156" t="s">
        <v>90</v>
      </c>
      <c r="AV130" s="13" t="s">
        <v>90</v>
      </c>
      <c r="AW130" s="13" t="s">
        <v>42</v>
      </c>
      <c r="AX130" s="13" t="s">
        <v>88</v>
      </c>
      <c r="AY130" s="156" t="s">
        <v>138</v>
      </c>
    </row>
    <row r="131" spans="2:65" s="1" customFormat="1" ht="21.75" customHeight="1">
      <c r="B131" s="32"/>
      <c r="C131" s="131" t="s">
        <v>172</v>
      </c>
      <c r="D131" s="131" t="s">
        <v>140</v>
      </c>
      <c r="E131" s="132" t="s">
        <v>186</v>
      </c>
      <c r="F131" s="133" t="s">
        <v>187</v>
      </c>
      <c r="G131" s="134" t="s">
        <v>143</v>
      </c>
      <c r="H131" s="135">
        <v>96.986999999999995</v>
      </c>
      <c r="I131" s="136"/>
      <c r="J131" s="137">
        <f>ROUND(I131*H131,2)</f>
        <v>0</v>
      </c>
      <c r="K131" s="133" t="s">
        <v>144</v>
      </c>
      <c r="L131" s="32"/>
      <c r="M131" s="138" t="s">
        <v>79</v>
      </c>
      <c r="N131" s="139" t="s">
        <v>51</v>
      </c>
      <c r="P131" s="140">
        <f>O131*H131</f>
        <v>0</v>
      </c>
      <c r="Q131" s="140">
        <v>0</v>
      </c>
      <c r="R131" s="140">
        <f>Q131*H131</f>
        <v>0</v>
      </c>
      <c r="S131" s="140">
        <v>0</v>
      </c>
      <c r="T131" s="141">
        <f>S131*H131</f>
        <v>0</v>
      </c>
      <c r="AR131" s="142" t="s">
        <v>145</v>
      </c>
      <c r="AT131" s="142" t="s">
        <v>140</v>
      </c>
      <c r="AU131" s="142" t="s">
        <v>90</v>
      </c>
      <c r="AY131" s="16" t="s">
        <v>138</v>
      </c>
      <c r="BE131" s="143">
        <f>IF(N131="základní",J131,0)</f>
        <v>0</v>
      </c>
      <c r="BF131" s="143">
        <f>IF(N131="snížená",J131,0)</f>
        <v>0</v>
      </c>
      <c r="BG131" s="143">
        <f>IF(N131="zákl. přenesená",J131,0)</f>
        <v>0</v>
      </c>
      <c r="BH131" s="143">
        <f>IF(N131="sníž. přenesená",J131,0)</f>
        <v>0</v>
      </c>
      <c r="BI131" s="143">
        <f>IF(N131="nulová",J131,0)</f>
        <v>0</v>
      </c>
      <c r="BJ131" s="16" t="s">
        <v>88</v>
      </c>
      <c r="BK131" s="143">
        <f>ROUND(I131*H131,2)</f>
        <v>0</v>
      </c>
      <c r="BL131" s="16" t="s">
        <v>145</v>
      </c>
      <c r="BM131" s="142" t="s">
        <v>188</v>
      </c>
    </row>
    <row r="132" spans="2:65" s="1" customFormat="1" ht="11.25">
      <c r="B132" s="32"/>
      <c r="D132" s="144" t="s">
        <v>147</v>
      </c>
      <c r="F132" s="145" t="s">
        <v>189</v>
      </c>
      <c r="I132" s="146"/>
      <c r="L132" s="32"/>
      <c r="M132" s="147"/>
      <c r="T132" s="53"/>
      <c r="AT132" s="16" t="s">
        <v>147</v>
      </c>
      <c r="AU132" s="16" t="s">
        <v>90</v>
      </c>
    </row>
    <row r="133" spans="2:65" s="12" customFormat="1" ht="11.25">
      <c r="B133" s="148"/>
      <c r="D133" s="149" t="s">
        <v>149</v>
      </c>
      <c r="E133" s="150" t="s">
        <v>79</v>
      </c>
      <c r="F133" s="151" t="s">
        <v>150</v>
      </c>
      <c r="H133" s="150" t="s">
        <v>79</v>
      </c>
      <c r="I133" s="152"/>
      <c r="L133" s="148"/>
      <c r="M133" s="153"/>
      <c r="T133" s="154"/>
      <c r="AT133" s="150" t="s">
        <v>149</v>
      </c>
      <c r="AU133" s="150" t="s">
        <v>90</v>
      </c>
      <c r="AV133" s="12" t="s">
        <v>88</v>
      </c>
      <c r="AW133" s="12" t="s">
        <v>42</v>
      </c>
      <c r="AX133" s="12" t="s">
        <v>81</v>
      </c>
      <c r="AY133" s="150" t="s">
        <v>138</v>
      </c>
    </row>
    <row r="134" spans="2:65" s="12" customFormat="1" ht="22.5">
      <c r="B134" s="148"/>
      <c r="D134" s="149" t="s">
        <v>149</v>
      </c>
      <c r="E134" s="150" t="s">
        <v>79</v>
      </c>
      <c r="F134" s="151" t="s">
        <v>151</v>
      </c>
      <c r="H134" s="150" t="s">
        <v>79</v>
      </c>
      <c r="I134" s="152"/>
      <c r="L134" s="148"/>
      <c r="M134" s="153"/>
      <c r="T134" s="154"/>
      <c r="AT134" s="150" t="s">
        <v>149</v>
      </c>
      <c r="AU134" s="150" t="s">
        <v>90</v>
      </c>
      <c r="AV134" s="12" t="s">
        <v>88</v>
      </c>
      <c r="AW134" s="12" t="s">
        <v>42</v>
      </c>
      <c r="AX134" s="12" t="s">
        <v>81</v>
      </c>
      <c r="AY134" s="150" t="s">
        <v>138</v>
      </c>
    </row>
    <row r="135" spans="2:65" s="13" customFormat="1" ht="11.25">
      <c r="B135" s="155"/>
      <c r="D135" s="149" t="s">
        <v>149</v>
      </c>
      <c r="E135" s="156" t="s">
        <v>79</v>
      </c>
      <c r="F135" s="157" t="s">
        <v>152</v>
      </c>
      <c r="H135" s="158">
        <v>96.986999999999995</v>
      </c>
      <c r="I135" s="159"/>
      <c r="L135" s="155"/>
      <c r="M135" s="160"/>
      <c r="T135" s="161"/>
      <c r="AT135" s="156" t="s">
        <v>149</v>
      </c>
      <c r="AU135" s="156" t="s">
        <v>90</v>
      </c>
      <c r="AV135" s="13" t="s">
        <v>90</v>
      </c>
      <c r="AW135" s="13" t="s">
        <v>42</v>
      </c>
      <c r="AX135" s="13" t="s">
        <v>88</v>
      </c>
      <c r="AY135" s="156" t="s">
        <v>138</v>
      </c>
    </row>
    <row r="136" spans="2:65" s="1" customFormat="1" ht="21.75" customHeight="1">
      <c r="B136" s="32"/>
      <c r="C136" s="131" t="s">
        <v>190</v>
      </c>
      <c r="D136" s="131" t="s">
        <v>140</v>
      </c>
      <c r="E136" s="132" t="s">
        <v>191</v>
      </c>
      <c r="F136" s="133" t="s">
        <v>192</v>
      </c>
      <c r="G136" s="134" t="s">
        <v>143</v>
      </c>
      <c r="H136" s="135">
        <v>96.986999999999995</v>
      </c>
      <c r="I136" s="136"/>
      <c r="J136" s="137">
        <f>ROUND(I136*H136,2)</f>
        <v>0</v>
      </c>
      <c r="K136" s="133" t="s">
        <v>144</v>
      </c>
      <c r="L136" s="32"/>
      <c r="M136" s="138" t="s">
        <v>79</v>
      </c>
      <c r="N136" s="139" t="s">
        <v>51</v>
      </c>
      <c r="P136" s="140">
        <f>O136*H136</f>
        <v>0</v>
      </c>
      <c r="Q136" s="140">
        <v>0</v>
      </c>
      <c r="R136" s="140">
        <f>Q136*H136</f>
        <v>0</v>
      </c>
      <c r="S136" s="140">
        <v>0</v>
      </c>
      <c r="T136" s="141">
        <f>S136*H136</f>
        <v>0</v>
      </c>
      <c r="AR136" s="142" t="s">
        <v>145</v>
      </c>
      <c r="AT136" s="142" t="s">
        <v>140</v>
      </c>
      <c r="AU136" s="142" t="s">
        <v>90</v>
      </c>
      <c r="AY136" s="16" t="s">
        <v>138</v>
      </c>
      <c r="BE136" s="143">
        <f>IF(N136="základní",J136,0)</f>
        <v>0</v>
      </c>
      <c r="BF136" s="143">
        <f>IF(N136="snížená",J136,0)</f>
        <v>0</v>
      </c>
      <c r="BG136" s="143">
        <f>IF(N136="zákl. přenesená",J136,0)</f>
        <v>0</v>
      </c>
      <c r="BH136" s="143">
        <f>IF(N136="sníž. přenesená",J136,0)</f>
        <v>0</v>
      </c>
      <c r="BI136" s="143">
        <f>IF(N136="nulová",J136,0)</f>
        <v>0</v>
      </c>
      <c r="BJ136" s="16" t="s">
        <v>88</v>
      </c>
      <c r="BK136" s="143">
        <f>ROUND(I136*H136,2)</f>
        <v>0</v>
      </c>
      <c r="BL136" s="16" t="s">
        <v>145</v>
      </c>
      <c r="BM136" s="142" t="s">
        <v>193</v>
      </c>
    </row>
    <row r="137" spans="2:65" s="1" customFormat="1" ht="11.25">
      <c r="B137" s="32"/>
      <c r="D137" s="144" t="s">
        <v>147</v>
      </c>
      <c r="F137" s="145" t="s">
        <v>194</v>
      </c>
      <c r="I137" s="146"/>
      <c r="L137" s="32"/>
      <c r="M137" s="147"/>
      <c r="T137" s="53"/>
      <c r="AT137" s="16" t="s">
        <v>147</v>
      </c>
      <c r="AU137" s="16" t="s">
        <v>90</v>
      </c>
    </row>
    <row r="138" spans="2:65" s="12" customFormat="1" ht="11.25">
      <c r="B138" s="148"/>
      <c r="D138" s="149" t="s">
        <v>149</v>
      </c>
      <c r="E138" s="150" t="s">
        <v>79</v>
      </c>
      <c r="F138" s="151" t="s">
        <v>150</v>
      </c>
      <c r="H138" s="150" t="s">
        <v>79</v>
      </c>
      <c r="I138" s="152"/>
      <c r="L138" s="148"/>
      <c r="M138" s="153"/>
      <c r="T138" s="154"/>
      <c r="AT138" s="150" t="s">
        <v>149</v>
      </c>
      <c r="AU138" s="150" t="s">
        <v>90</v>
      </c>
      <c r="AV138" s="12" t="s">
        <v>88</v>
      </c>
      <c r="AW138" s="12" t="s">
        <v>42</v>
      </c>
      <c r="AX138" s="12" t="s">
        <v>81</v>
      </c>
      <c r="AY138" s="150" t="s">
        <v>138</v>
      </c>
    </row>
    <row r="139" spans="2:65" s="12" customFormat="1" ht="22.5">
      <c r="B139" s="148"/>
      <c r="D139" s="149" t="s">
        <v>149</v>
      </c>
      <c r="E139" s="150" t="s">
        <v>79</v>
      </c>
      <c r="F139" s="151" t="s">
        <v>151</v>
      </c>
      <c r="H139" s="150" t="s">
        <v>79</v>
      </c>
      <c r="I139" s="152"/>
      <c r="L139" s="148"/>
      <c r="M139" s="153"/>
      <c r="T139" s="154"/>
      <c r="AT139" s="150" t="s">
        <v>149</v>
      </c>
      <c r="AU139" s="150" t="s">
        <v>90</v>
      </c>
      <c r="AV139" s="12" t="s">
        <v>88</v>
      </c>
      <c r="AW139" s="12" t="s">
        <v>42</v>
      </c>
      <c r="AX139" s="12" t="s">
        <v>81</v>
      </c>
      <c r="AY139" s="150" t="s">
        <v>138</v>
      </c>
    </row>
    <row r="140" spans="2:65" s="13" customFormat="1" ht="11.25">
      <c r="B140" s="155"/>
      <c r="D140" s="149" t="s">
        <v>149</v>
      </c>
      <c r="E140" s="156" t="s">
        <v>79</v>
      </c>
      <c r="F140" s="157" t="s">
        <v>152</v>
      </c>
      <c r="H140" s="158">
        <v>96.986999999999995</v>
      </c>
      <c r="I140" s="159"/>
      <c r="L140" s="155"/>
      <c r="M140" s="160"/>
      <c r="T140" s="161"/>
      <c r="AT140" s="156" t="s">
        <v>149</v>
      </c>
      <c r="AU140" s="156" t="s">
        <v>90</v>
      </c>
      <c r="AV140" s="13" t="s">
        <v>90</v>
      </c>
      <c r="AW140" s="13" t="s">
        <v>42</v>
      </c>
      <c r="AX140" s="13" t="s">
        <v>88</v>
      </c>
      <c r="AY140" s="156" t="s">
        <v>138</v>
      </c>
    </row>
    <row r="141" spans="2:65" s="1" customFormat="1" ht="49.15" customHeight="1">
      <c r="B141" s="32"/>
      <c r="C141" s="131" t="s">
        <v>195</v>
      </c>
      <c r="D141" s="131" t="s">
        <v>140</v>
      </c>
      <c r="E141" s="132" t="s">
        <v>196</v>
      </c>
      <c r="F141" s="133" t="s">
        <v>197</v>
      </c>
      <c r="G141" s="134" t="s">
        <v>143</v>
      </c>
      <c r="H141" s="135">
        <v>96.986999999999995</v>
      </c>
      <c r="I141" s="136"/>
      <c r="J141" s="137">
        <f>ROUND(I141*H141,2)</f>
        <v>0</v>
      </c>
      <c r="K141" s="133" t="s">
        <v>144</v>
      </c>
      <c r="L141" s="32"/>
      <c r="M141" s="138" t="s">
        <v>79</v>
      </c>
      <c r="N141" s="139" t="s">
        <v>51</v>
      </c>
      <c r="P141" s="140">
        <f>O141*H141</f>
        <v>0</v>
      </c>
      <c r="Q141" s="140">
        <v>0</v>
      </c>
      <c r="R141" s="140">
        <f>Q141*H141</f>
        <v>0</v>
      </c>
      <c r="S141" s="140">
        <v>0</v>
      </c>
      <c r="T141" s="141">
        <f>S141*H141</f>
        <v>0</v>
      </c>
      <c r="AR141" s="142" t="s">
        <v>145</v>
      </c>
      <c r="AT141" s="142" t="s">
        <v>140</v>
      </c>
      <c r="AU141" s="142" t="s">
        <v>90</v>
      </c>
      <c r="AY141" s="16" t="s">
        <v>138</v>
      </c>
      <c r="BE141" s="143">
        <f>IF(N141="základní",J141,0)</f>
        <v>0</v>
      </c>
      <c r="BF141" s="143">
        <f>IF(N141="snížená",J141,0)</f>
        <v>0</v>
      </c>
      <c r="BG141" s="143">
        <f>IF(N141="zákl. přenesená",J141,0)</f>
        <v>0</v>
      </c>
      <c r="BH141" s="143">
        <f>IF(N141="sníž. přenesená",J141,0)</f>
        <v>0</v>
      </c>
      <c r="BI141" s="143">
        <f>IF(N141="nulová",J141,0)</f>
        <v>0</v>
      </c>
      <c r="BJ141" s="16" t="s">
        <v>88</v>
      </c>
      <c r="BK141" s="143">
        <f>ROUND(I141*H141,2)</f>
        <v>0</v>
      </c>
      <c r="BL141" s="16" t="s">
        <v>145</v>
      </c>
      <c r="BM141" s="142" t="s">
        <v>198</v>
      </c>
    </row>
    <row r="142" spans="2:65" s="1" customFormat="1" ht="11.25">
      <c r="B142" s="32"/>
      <c r="D142" s="144" t="s">
        <v>147</v>
      </c>
      <c r="F142" s="145" t="s">
        <v>199</v>
      </c>
      <c r="I142" s="146"/>
      <c r="L142" s="32"/>
      <c r="M142" s="147"/>
      <c r="T142" s="53"/>
      <c r="AT142" s="16" t="s">
        <v>147</v>
      </c>
      <c r="AU142" s="16" t="s">
        <v>90</v>
      </c>
    </row>
    <row r="143" spans="2:65" s="12" customFormat="1" ht="11.25">
      <c r="B143" s="148"/>
      <c r="D143" s="149" t="s">
        <v>149</v>
      </c>
      <c r="E143" s="150" t="s">
        <v>79</v>
      </c>
      <c r="F143" s="151" t="s">
        <v>150</v>
      </c>
      <c r="H143" s="150" t="s">
        <v>79</v>
      </c>
      <c r="I143" s="152"/>
      <c r="L143" s="148"/>
      <c r="M143" s="153"/>
      <c r="T143" s="154"/>
      <c r="AT143" s="150" t="s">
        <v>149</v>
      </c>
      <c r="AU143" s="150" t="s">
        <v>90</v>
      </c>
      <c r="AV143" s="12" t="s">
        <v>88</v>
      </c>
      <c r="AW143" s="12" t="s">
        <v>42</v>
      </c>
      <c r="AX143" s="12" t="s">
        <v>81</v>
      </c>
      <c r="AY143" s="150" t="s">
        <v>138</v>
      </c>
    </row>
    <row r="144" spans="2:65" s="12" customFormat="1" ht="22.5">
      <c r="B144" s="148"/>
      <c r="D144" s="149" t="s">
        <v>149</v>
      </c>
      <c r="E144" s="150" t="s">
        <v>79</v>
      </c>
      <c r="F144" s="151" t="s">
        <v>151</v>
      </c>
      <c r="H144" s="150" t="s">
        <v>79</v>
      </c>
      <c r="I144" s="152"/>
      <c r="L144" s="148"/>
      <c r="M144" s="153"/>
      <c r="T144" s="154"/>
      <c r="AT144" s="150" t="s">
        <v>149</v>
      </c>
      <c r="AU144" s="150" t="s">
        <v>90</v>
      </c>
      <c r="AV144" s="12" t="s">
        <v>88</v>
      </c>
      <c r="AW144" s="12" t="s">
        <v>42</v>
      </c>
      <c r="AX144" s="12" t="s">
        <v>81</v>
      </c>
      <c r="AY144" s="150" t="s">
        <v>138</v>
      </c>
    </row>
    <row r="145" spans="2:65" s="13" customFormat="1" ht="11.25">
      <c r="B145" s="155"/>
      <c r="D145" s="149" t="s">
        <v>149</v>
      </c>
      <c r="E145" s="156" t="s">
        <v>79</v>
      </c>
      <c r="F145" s="157" t="s">
        <v>152</v>
      </c>
      <c r="H145" s="158">
        <v>96.986999999999995</v>
      </c>
      <c r="I145" s="159"/>
      <c r="L145" s="155"/>
      <c r="M145" s="160"/>
      <c r="T145" s="161"/>
      <c r="AT145" s="156" t="s">
        <v>149</v>
      </c>
      <c r="AU145" s="156" t="s">
        <v>90</v>
      </c>
      <c r="AV145" s="13" t="s">
        <v>90</v>
      </c>
      <c r="AW145" s="13" t="s">
        <v>42</v>
      </c>
      <c r="AX145" s="13" t="s">
        <v>88</v>
      </c>
      <c r="AY145" s="156" t="s">
        <v>138</v>
      </c>
    </row>
    <row r="146" spans="2:65" s="1" customFormat="1" ht="33" customHeight="1">
      <c r="B146" s="32"/>
      <c r="C146" s="131" t="s">
        <v>200</v>
      </c>
      <c r="D146" s="131" t="s">
        <v>140</v>
      </c>
      <c r="E146" s="132" t="s">
        <v>201</v>
      </c>
      <c r="F146" s="133" t="s">
        <v>202</v>
      </c>
      <c r="G146" s="134" t="s">
        <v>143</v>
      </c>
      <c r="H146" s="135">
        <v>96.986999999999995</v>
      </c>
      <c r="I146" s="136"/>
      <c r="J146" s="137">
        <f>ROUND(I146*H146,2)</f>
        <v>0</v>
      </c>
      <c r="K146" s="133" t="s">
        <v>144</v>
      </c>
      <c r="L146" s="32"/>
      <c r="M146" s="138" t="s">
        <v>79</v>
      </c>
      <c r="N146" s="139" t="s">
        <v>51</v>
      </c>
      <c r="P146" s="140">
        <f>O146*H146</f>
        <v>0</v>
      </c>
      <c r="Q146" s="140">
        <v>0</v>
      </c>
      <c r="R146" s="140">
        <f>Q146*H146</f>
        <v>0</v>
      </c>
      <c r="S146" s="140">
        <v>0</v>
      </c>
      <c r="T146" s="141">
        <f>S146*H146</f>
        <v>0</v>
      </c>
      <c r="AR146" s="142" t="s">
        <v>145</v>
      </c>
      <c r="AT146" s="142" t="s">
        <v>140</v>
      </c>
      <c r="AU146" s="142" t="s">
        <v>90</v>
      </c>
      <c r="AY146" s="16" t="s">
        <v>138</v>
      </c>
      <c r="BE146" s="143">
        <f>IF(N146="základní",J146,0)</f>
        <v>0</v>
      </c>
      <c r="BF146" s="143">
        <f>IF(N146="snížená",J146,0)</f>
        <v>0</v>
      </c>
      <c r="BG146" s="143">
        <f>IF(N146="zákl. přenesená",J146,0)</f>
        <v>0</v>
      </c>
      <c r="BH146" s="143">
        <f>IF(N146="sníž. přenesená",J146,0)</f>
        <v>0</v>
      </c>
      <c r="BI146" s="143">
        <f>IF(N146="nulová",J146,0)</f>
        <v>0</v>
      </c>
      <c r="BJ146" s="16" t="s">
        <v>88</v>
      </c>
      <c r="BK146" s="143">
        <f>ROUND(I146*H146,2)</f>
        <v>0</v>
      </c>
      <c r="BL146" s="16" t="s">
        <v>145</v>
      </c>
      <c r="BM146" s="142" t="s">
        <v>203</v>
      </c>
    </row>
    <row r="147" spans="2:65" s="1" customFormat="1" ht="11.25">
      <c r="B147" s="32"/>
      <c r="D147" s="144" t="s">
        <v>147</v>
      </c>
      <c r="F147" s="145" t="s">
        <v>204</v>
      </c>
      <c r="I147" s="146"/>
      <c r="L147" s="32"/>
      <c r="M147" s="147"/>
      <c r="T147" s="53"/>
      <c r="AT147" s="16" t="s">
        <v>147</v>
      </c>
      <c r="AU147" s="16" t="s">
        <v>90</v>
      </c>
    </row>
    <row r="148" spans="2:65" s="12" customFormat="1" ht="11.25">
      <c r="B148" s="148"/>
      <c r="D148" s="149" t="s">
        <v>149</v>
      </c>
      <c r="E148" s="150" t="s">
        <v>79</v>
      </c>
      <c r="F148" s="151" t="s">
        <v>150</v>
      </c>
      <c r="H148" s="150" t="s">
        <v>79</v>
      </c>
      <c r="I148" s="152"/>
      <c r="L148" s="148"/>
      <c r="M148" s="153"/>
      <c r="T148" s="154"/>
      <c r="AT148" s="150" t="s">
        <v>149</v>
      </c>
      <c r="AU148" s="150" t="s">
        <v>90</v>
      </c>
      <c r="AV148" s="12" t="s">
        <v>88</v>
      </c>
      <c r="AW148" s="12" t="s">
        <v>42</v>
      </c>
      <c r="AX148" s="12" t="s">
        <v>81</v>
      </c>
      <c r="AY148" s="150" t="s">
        <v>138</v>
      </c>
    </row>
    <row r="149" spans="2:65" s="12" customFormat="1" ht="22.5">
      <c r="B149" s="148"/>
      <c r="D149" s="149" t="s">
        <v>149</v>
      </c>
      <c r="E149" s="150" t="s">
        <v>79</v>
      </c>
      <c r="F149" s="151" t="s">
        <v>151</v>
      </c>
      <c r="H149" s="150" t="s">
        <v>79</v>
      </c>
      <c r="I149" s="152"/>
      <c r="L149" s="148"/>
      <c r="M149" s="153"/>
      <c r="T149" s="154"/>
      <c r="AT149" s="150" t="s">
        <v>149</v>
      </c>
      <c r="AU149" s="150" t="s">
        <v>90</v>
      </c>
      <c r="AV149" s="12" t="s">
        <v>88</v>
      </c>
      <c r="AW149" s="12" t="s">
        <v>42</v>
      </c>
      <c r="AX149" s="12" t="s">
        <v>81</v>
      </c>
      <c r="AY149" s="150" t="s">
        <v>138</v>
      </c>
    </row>
    <row r="150" spans="2:65" s="13" customFormat="1" ht="11.25">
      <c r="B150" s="155"/>
      <c r="D150" s="149" t="s">
        <v>149</v>
      </c>
      <c r="E150" s="156" t="s">
        <v>79</v>
      </c>
      <c r="F150" s="157" t="s">
        <v>152</v>
      </c>
      <c r="H150" s="158">
        <v>96.986999999999995</v>
      </c>
      <c r="I150" s="159"/>
      <c r="L150" s="155"/>
      <c r="M150" s="160"/>
      <c r="T150" s="161"/>
      <c r="AT150" s="156" t="s">
        <v>149</v>
      </c>
      <c r="AU150" s="156" t="s">
        <v>90</v>
      </c>
      <c r="AV150" s="13" t="s">
        <v>90</v>
      </c>
      <c r="AW150" s="13" t="s">
        <v>42</v>
      </c>
      <c r="AX150" s="13" t="s">
        <v>88</v>
      </c>
      <c r="AY150" s="156" t="s">
        <v>138</v>
      </c>
    </row>
    <row r="151" spans="2:65" s="1" customFormat="1" ht="24.2" customHeight="1">
      <c r="B151" s="32"/>
      <c r="C151" s="131" t="s">
        <v>8</v>
      </c>
      <c r="D151" s="131" t="s">
        <v>140</v>
      </c>
      <c r="E151" s="132" t="s">
        <v>205</v>
      </c>
      <c r="F151" s="133" t="s">
        <v>206</v>
      </c>
      <c r="G151" s="134" t="s">
        <v>143</v>
      </c>
      <c r="H151" s="135">
        <v>96.986999999999995</v>
      </c>
      <c r="I151" s="136"/>
      <c r="J151" s="137">
        <f>ROUND(I151*H151,2)</f>
        <v>0</v>
      </c>
      <c r="K151" s="133" t="s">
        <v>144</v>
      </c>
      <c r="L151" s="32"/>
      <c r="M151" s="138" t="s">
        <v>79</v>
      </c>
      <c r="N151" s="139" t="s">
        <v>51</v>
      </c>
      <c r="P151" s="140">
        <f>O151*H151</f>
        <v>0</v>
      </c>
      <c r="Q151" s="140">
        <v>0</v>
      </c>
      <c r="R151" s="140">
        <f>Q151*H151</f>
        <v>0</v>
      </c>
      <c r="S151" s="140">
        <v>0</v>
      </c>
      <c r="T151" s="141">
        <f>S151*H151</f>
        <v>0</v>
      </c>
      <c r="AR151" s="142" t="s">
        <v>145</v>
      </c>
      <c r="AT151" s="142" t="s">
        <v>140</v>
      </c>
      <c r="AU151" s="142" t="s">
        <v>90</v>
      </c>
      <c r="AY151" s="16" t="s">
        <v>138</v>
      </c>
      <c r="BE151" s="143">
        <f>IF(N151="základní",J151,0)</f>
        <v>0</v>
      </c>
      <c r="BF151" s="143">
        <f>IF(N151="snížená",J151,0)</f>
        <v>0</v>
      </c>
      <c r="BG151" s="143">
        <f>IF(N151="zákl. přenesená",J151,0)</f>
        <v>0</v>
      </c>
      <c r="BH151" s="143">
        <f>IF(N151="sníž. přenesená",J151,0)</f>
        <v>0</v>
      </c>
      <c r="BI151" s="143">
        <f>IF(N151="nulová",J151,0)</f>
        <v>0</v>
      </c>
      <c r="BJ151" s="16" t="s">
        <v>88</v>
      </c>
      <c r="BK151" s="143">
        <f>ROUND(I151*H151,2)</f>
        <v>0</v>
      </c>
      <c r="BL151" s="16" t="s">
        <v>145</v>
      </c>
      <c r="BM151" s="142" t="s">
        <v>207</v>
      </c>
    </row>
    <row r="152" spans="2:65" s="1" customFormat="1" ht="11.25">
      <c r="B152" s="32"/>
      <c r="D152" s="144" t="s">
        <v>147</v>
      </c>
      <c r="F152" s="145" t="s">
        <v>208</v>
      </c>
      <c r="I152" s="146"/>
      <c r="L152" s="32"/>
      <c r="M152" s="147"/>
      <c r="T152" s="53"/>
      <c r="AT152" s="16" t="s">
        <v>147</v>
      </c>
      <c r="AU152" s="16" t="s">
        <v>90</v>
      </c>
    </row>
    <row r="153" spans="2:65" s="12" customFormat="1" ht="11.25">
      <c r="B153" s="148"/>
      <c r="D153" s="149" t="s">
        <v>149</v>
      </c>
      <c r="E153" s="150" t="s">
        <v>79</v>
      </c>
      <c r="F153" s="151" t="s">
        <v>150</v>
      </c>
      <c r="H153" s="150" t="s">
        <v>79</v>
      </c>
      <c r="I153" s="152"/>
      <c r="L153" s="148"/>
      <c r="M153" s="153"/>
      <c r="T153" s="154"/>
      <c r="AT153" s="150" t="s">
        <v>149</v>
      </c>
      <c r="AU153" s="150" t="s">
        <v>90</v>
      </c>
      <c r="AV153" s="12" t="s">
        <v>88</v>
      </c>
      <c r="AW153" s="12" t="s">
        <v>42</v>
      </c>
      <c r="AX153" s="12" t="s">
        <v>81</v>
      </c>
      <c r="AY153" s="150" t="s">
        <v>138</v>
      </c>
    </row>
    <row r="154" spans="2:65" s="12" customFormat="1" ht="22.5">
      <c r="B154" s="148"/>
      <c r="D154" s="149" t="s">
        <v>149</v>
      </c>
      <c r="E154" s="150" t="s">
        <v>79</v>
      </c>
      <c r="F154" s="151" t="s">
        <v>209</v>
      </c>
      <c r="H154" s="150" t="s">
        <v>79</v>
      </c>
      <c r="I154" s="152"/>
      <c r="L154" s="148"/>
      <c r="M154" s="153"/>
      <c r="T154" s="154"/>
      <c r="AT154" s="150" t="s">
        <v>149</v>
      </c>
      <c r="AU154" s="150" t="s">
        <v>90</v>
      </c>
      <c r="AV154" s="12" t="s">
        <v>88</v>
      </c>
      <c r="AW154" s="12" t="s">
        <v>42</v>
      </c>
      <c r="AX154" s="12" t="s">
        <v>81</v>
      </c>
      <c r="AY154" s="150" t="s">
        <v>138</v>
      </c>
    </row>
    <row r="155" spans="2:65" s="13" customFormat="1" ht="11.25">
      <c r="B155" s="155"/>
      <c r="D155" s="149" t="s">
        <v>149</v>
      </c>
      <c r="E155" s="156" t="s">
        <v>79</v>
      </c>
      <c r="F155" s="157" t="s">
        <v>152</v>
      </c>
      <c r="H155" s="158">
        <v>96.986999999999995</v>
      </c>
      <c r="I155" s="159"/>
      <c r="L155" s="155"/>
      <c r="M155" s="160"/>
      <c r="T155" s="161"/>
      <c r="AT155" s="156" t="s">
        <v>149</v>
      </c>
      <c r="AU155" s="156" t="s">
        <v>90</v>
      </c>
      <c r="AV155" s="13" t="s">
        <v>90</v>
      </c>
      <c r="AW155" s="13" t="s">
        <v>42</v>
      </c>
      <c r="AX155" s="13" t="s">
        <v>88</v>
      </c>
      <c r="AY155" s="156" t="s">
        <v>138</v>
      </c>
    </row>
    <row r="156" spans="2:65" s="1" customFormat="1" ht="21.75" customHeight="1">
      <c r="B156" s="32"/>
      <c r="C156" s="131" t="s">
        <v>210</v>
      </c>
      <c r="D156" s="131" t="s">
        <v>140</v>
      </c>
      <c r="E156" s="132" t="s">
        <v>211</v>
      </c>
      <c r="F156" s="133" t="s">
        <v>212</v>
      </c>
      <c r="G156" s="134" t="s">
        <v>213</v>
      </c>
      <c r="H156" s="135">
        <v>0.77600000000000002</v>
      </c>
      <c r="I156" s="136"/>
      <c r="J156" s="137">
        <f>ROUND(I156*H156,2)</f>
        <v>0</v>
      </c>
      <c r="K156" s="133" t="s">
        <v>144</v>
      </c>
      <c r="L156" s="32"/>
      <c r="M156" s="138" t="s">
        <v>79</v>
      </c>
      <c r="N156" s="139" t="s">
        <v>51</v>
      </c>
      <c r="P156" s="140">
        <f>O156*H156</f>
        <v>0</v>
      </c>
      <c r="Q156" s="140">
        <v>0</v>
      </c>
      <c r="R156" s="140">
        <f>Q156*H156</f>
        <v>0</v>
      </c>
      <c r="S156" s="140">
        <v>0</v>
      </c>
      <c r="T156" s="141">
        <f>S156*H156</f>
        <v>0</v>
      </c>
      <c r="AR156" s="142" t="s">
        <v>145</v>
      </c>
      <c r="AT156" s="142" t="s">
        <v>140</v>
      </c>
      <c r="AU156" s="142" t="s">
        <v>90</v>
      </c>
      <c r="AY156" s="16" t="s">
        <v>138</v>
      </c>
      <c r="BE156" s="143">
        <f>IF(N156="základní",J156,0)</f>
        <v>0</v>
      </c>
      <c r="BF156" s="143">
        <f>IF(N156="snížená",J156,0)</f>
        <v>0</v>
      </c>
      <c r="BG156" s="143">
        <f>IF(N156="zákl. přenesená",J156,0)</f>
        <v>0</v>
      </c>
      <c r="BH156" s="143">
        <f>IF(N156="sníž. přenesená",J156,0)</f>
        <v>0</v>
      </c>
      <c r="BI156" s="143">
        <f>IF(N156="nulová",J156,0)</f>
        <v>0</v>
      </c>
      <c r="BJ156" s="16" t="s">
        <v>88</v>
      </c>
      <c r="BK156" s="143">
        <f>ROUND(I156*H156,2)</f>
        <v>0</v>
      </c>
      <c r="BL156" s="16" t="s">
        <v>145</v>
      </c>
      <c r="BM156" s="142" t="s">
        <v>214</v>
      </c>
    </row>
    <row r="157" spans="2:65" s="1" customFormat="1" ht="11.25">
      <c r="B157" s="32"/>
      <c r="D157" s="144" t="s">
        <v>147</v>
      </c>
      <c r="F157" s="145" t="s">
        <v>215</v>
      </c>
      <c r="I157" s="146"/>
      <c r="L157" s="32"/>
      <c r="M157" s="147"/>
      <c r="T157" s="53"/>
      <c r="AT157" s="16" t="s">
        <v>147</v>
      </c>
      <c r="AU157" s="16" t="s">
        <v>90</v>
      </c>
    </row>
    <row r="158" spans="2:65" s="12" customFormat="1" ht="11.25">
      <c r="B158" s="148"/>
      <c r="D158" s="149" t="s">
        <v>149</v>
      </c>
      <c r="E158" s="150" t="s">
        <v>79</v>
      </c>
      <c r="F158" s="151" t="s">
        <v>150</v>
      </c>
      <c r="H158" s="150" t="s">
        <v>79</v>
      </c>
      <c r="I158" s="152"/>
      <c r="L158" s="148"/>
      <c r="M158" s="153"/>
      <c r="T158" s="154"/>
      <c r="AT158" s="150" t="s">
        <v>149</v>
      </c>
      <c r="AU158" s="150" t="s">
        <v>90</v>
      </c>
      <c r="AV158" s="12" t="s">
        <v>88</v>
      </c>
      <c r="AW158" s="12" t="s">
        <v>42</v>
      </c>
      <c r="AX158" s="12" t="s">
        <v>81</v>
      </c>
      <c r="AY158" s="150" t="s">
        <v>138</v>
      </c>
    </row>
    <row r="159" spans="2:65" s="12" customFormat="1" ht="22.5">
      <c r="B159" s="148"/>
      <c r="D159" s="149" t="s">
        <v>149</v>
      </c>
      <c r="E159" s="150" t="s">
        <v>79</v>
      </c>
      <c r="F159" s="151" t="s">
        <v>216</v>
      </c>
      <c r="H159" s="150" t="s">
        <v>79</v>
      </c>
      <c r="I159" s="152"/>
      <c r="L159" s="148"/>
      <c r="M159" s="153"/>
      <c r="T159" s="154"/>
      <c r="AT159" s="150" t="s">
        <v>149</v>
      </c>
      <c r="AU159" s="150" t="s">
        <v>90</v>
      </c>
      <c r="AV159" s="12" t="s">
        <v>88</v>
      </c>
      <c r="AW159" s="12" t="s">
        <v>42</v>
      </c>
      <c r="AX159" s="12" t="s">
        <v>81</v>
      </c>
      <c r="AY159" s="150" t="s">
        <v>138</v>
      </c>
    </row>
    <row r="160" spans="2:65" s="13" customFormat="1" ht="11.25">
      <c r="B160" s="155"/>
      <c r="D160" s="149" t="s">
        <v>149</v>
      </c>
      <c r="E160" s="156" t="s">
        <v>79</v>
      </c>
      <c r="F160" s="157" t="s">
        <v>217</v>
      </c>
      <c r="H160" s="158">
        <v>0.77600000000000002</v>
      </c>
      <c r="I160" s="159"/>
      <c r="L160" s="155"/>
      <c r="M160" s="160"/>
      <c r="T160" s="161"/>
      <c r="AT160" s="156" t="s">
        <v>149</v>
      </c>
      <c r="AU160" s="156" t="s">
        <v>90</v>
      </c>
      <c r="AV160" s="13" t="s">
        <v>90</v>
      </c>
      <c r="AW160" s="13" t="s">
        <v>42</v>
      </c>
      <c r="AX160" s="13" t="s">
        <v>88</v>
      </c>
      <c r="AY160" s="156" t="s">
        <v>138</v>
      </c>
    </row>
    <row r="161" spans="2:65" s="1" customFormat="1" ht="16.5" customHeight="1">
      <c r="B161" s="32"/>
      <c r="C161" s="162" t="s">
        <v>218</v>
      </c>
      <c r="D161" s="162" t="s">
        <v>168</v>
      </c>
      <c r="E161" s="163" t="s">
        <v>219</v>
      </c>
      <c r="F161" s="164" t="s">
        <v>220</v>
      </c>
      <c r="G161" s="165" t="s">
        <v>213</v>
      </c>
      <c r="H161" s="166">
        <v>0.77600000000000002</v>
      </c>
      <c r="I161" s="167"/>
      <c r="J161" s="168">
        <f>ROUND(I161*H161,2)</f>
        <v>0</v>
      </c>
      <c r="K161" s="164" t="s">
        <v>144</v>
      </c>
      <c r="L161" s="169"/>
      <c r="M161" s="170" t="s">
        <v>79</v>
      </c>
      <c r="N161" s="171" t="s">
        <v>51</v>
      </c>
      <c r="P161" s="140">
        <f>O161*H161</f>
        <v>0</v>
      </c>
      <c r="Q161" s="140">
        <v>1</v>
      </c>
      <c r="R161" s="140">
        <f>Q161*H161</f>
        <v>0.77600000000000002</v>
      </c>
      <c r="S161" s="140">
        <v>0</v>
      </c>
      <c r="T161" s="141">
        <f>S161*H161</f>
        <v>0</v>
      </c>
      <c r="AR161" s="142" t="s">
        <v>172</v>
      </c>
      <c r="AT161" s="142" t="s">
        <v>168</v>
      </c>
      <c r="AU161" s="142" t="s">
        <v>90</v>
      </c>
      <c r="AY161" s="16" t="s">
        <v>138</v>
      </c>
      <c r="BE161" s="143">
        <f>IF(N161="základní",J161,0)</f>
        <v>0</v>
      </c>
      <c r="BF161" s="143">
        <f>IF(N161="snížená",J161,0)</f>
        <v>0</v>
      </c>
      <c r="BG161" s="143">
        <f>IF(N161="zákl. přenesená",J161,0)</f>
        <v>0</v>
      </c>
      <c r="BH161" s="143">
        <f>IF(N161="sníž. přenesená",J161,0)</f>
        <v>0</v>
      </c>
      <c r="BI161" s="143">
        <f>IF(N161="nulová",J161,0)</f>
        <v>0</v>
      </c>
      <c r="BJ161" s="16" t="s">
        <v>88</v>
      </c>
      <c r="BK161" s="143">
        <f>ROUND(I161*H161,2)</f>
        <v>0</v>
      </c>
      <c r="BL161" s="16" t="s">
        <v>145</v>
      </c>
      <c r="BM161" s="142" t="s">
        <v>221</v>
      </c>
    </row>
    <row r="162" spans="2:65" s="12" customFormat="1" ht="11.25">
      <c r="B162" s="148"/>
      <c r="D162" s="149" t="s">
        <v>149</v>
      </c>
      <c r="E162" s="150" t="s">
        <v>79</v>
      </c>
      <c r="F162" s="151" t="s">
        <v>150</v>
      </c>
      <c r="H162" s="150" t="s">
        <v>79</v>
      </c>
      <c r="I162" s="152"/>
      <c r="L162" s="148"/>
      <c r="M162" s="153"/>
      <c r="T162" s="154"/>
      <c r="AT162" s="150" t="s">
        <v>149</v>
      </c>
      <c r="AU162" s="150" t="s">
        <v>90</v>
      </c>
      <c r="AV162" s="12" t="s">
        <v>88</v>
      </c>
      <c r="AW162" s="12" t="s">
        <v>42</v>
      </c>
      <c r="AX162" s="12" t="s">
        <v>81</v>
      </c>
      <c r="AY162" s="150" t="s">
        <v>138</v>
      </c>
    </row>
    <row r="163" spans="2:65" s="12" customFormat="1" ht="22.5">
      <c r="B163" s="148"/>
      <c r="D163" s="149" t="s">
        <v>149</v>
      </c>
      <c r="E163" s="150" t="s">
        <v>79</v>
      </c>
      <c r="F163" s="151" t="s">
        <v>216</v>
      </c>
      <c r="H163" s="150" t="s">
        <v>79</v>
      </c>
      <c r="I163" s="152"/>
      <c r="L163" s="148"/>
      <c r="M163" s="153"/>
      <c r="T163" s="154"/>
      <c r="AT163" s="150" t="s">
        <v>149</v>
      </c>
      <c r="AU163" s="150" t="s">
        <v>90</v>
      </c>
      <c r="AV163" s="12" t="s">
        <v>88</v>
      </c>
      <c r="AW163" s="12" t="s">
        <v>42</v>
      </c>
      <c r="AX163" s="12" t="s">
        <v>81</v>
      </c>
      <c r="AY163" s="150" t="s">
        <v>138</v>
      </c>
    </row>
    <row r="164" spans="2:65" s="13" customFormat="1" ht="11.25">
      <c r="B164" s="155"/>
      <c r="D164" s="149" t="s">
        <v>149</v>
      </c>
      <c r="E164" s="156" t="s">
        <v>79</v>
      </c>
      <c r="F164" s="157" t="s">
        <v>217</v>
      </c>
      <c r="H164" s="158">
        <v>0.77600000000000002</v>
      </c>
      <c r="I164" s="159"/>
      <c r="L164" s="155"/>
      <c r="M164" s="160"/>
      <c r="T164" s="161"/>
      <c r="AT164" s="156" t="s">
        <v>149</v>
      </c>
      <c r="AU164" s="156" t="s">
        <v>90</v>
      </c>
      <c r="AV164" s="13" t="s">
        <v>90</v>
      </c>
      <c r="AW164" s="13" t="s">
        <v>42</v>
      </c>
      <c r="AX164" s="13" t="s">
        <v>88</v>
      </c>
      <c r="AY164" s="156" t="s">
        <v>138</v>
      </c>
    </row>
    <row r="165" spans="2:65" s="1" customFormat="1" ht="21.75" customHeight="1">
      <c r="B165" s="32"/>
      <c r="C165" s="131" t="s">
        <v>222</v>
      </c>
      <c r="D165" s="131" t="s">
        <v>140</v>
      </c>
      <c r="E165" s="132" t="s">
        <v>223</v>
      </c>
      <c r="F165" s="133" t="s">
        <v>224</v>
      </c>
      <c r="G165" s="134" t="s">
        <v>213</v>
      </c>
      <c r="H165" s="135">
        <v>0.77600000000000002</v>
      </c>
      <c r="I165" s="136"/>
      <c r="J165" s="137">
        <f>ROUND(I165*H165,2)</f>
        <v>0</v>
      </c>
      <c r="K165" s="133" t="s">
        <v>144</v>
      </c>
      <c r="L165" s="32"/>
      <c r="M165" s="138" t="s">
        <v>79</v>
      </c>
      <c r="N165" s="139" t="s">
        <v>51</v>
      </c>
      <c r="P165" s="140">
        <f>O165*H165</f>
        <v>0</v>
      </c>
      <c r="Q165" s="140">
        <v>0</v>
      </c>
      <c r="R165" s="140">
        <f>Q165*H165</f>
        <v>0</v>
      </c>
      <c r="S165" s="140">
        <v>0</v>
      </c>
      <c r="T165" s="141">
        <f>S165*H165</f>
        <v>0</v>
      </c>
      <c r="AR165" s="142" t="s">
        <v>145</v>
      </c>
      <c r="AT165" s="142" t="s">
        <v>140</v>
      </c>
      <c r="AU165" s="142" t="s">
        <v>90</v>
      </c>
      <c r="AY165" s="16" t="s">
        <v>138</v>
      </c>
      <c r="BE165" s="143">
        <f>IF(N165="základní",J165,0)</f>
        <v>0</v>
      </c>
      <c r="BF165" s="143">
        <f>IF(N165="snížená",J165,0)</f>
        <v>0</v>
      </c>
      <c r="BG165" s="143">
        <f>IF(N165="zákl. přenesená",J165,0)</f>
        <v>0</v>
      </c>
      <c r="BH165" s="143">
        <f>IF(N165="sníž. přenesená",J165,0)</f>
        <v>0</v>
      </c>
      <c r="BI165" s="143">
        <f>IF(N165="nulová",J165,0)</f>
        <v>0</v>
      </c>
      <c r="BJ165" s="16" t="s">
        <v>88</v>
      </c>
      <c r="BK165" s="143">
        <f>ROUND(I165*H165,2)</f>
        <v>0</v>
      </c>
      <c r="BL165" s="16" t="s">
        <v>145</v>
      </c>
      <c r="BM165" s="142" t="s">
        <v>225</v>
      </c>
    </row>
    <row r="166" spans="2:65" s="1" customFormat="1" ht="11.25">
      <c r="B166" s="32"/>
      <c r="D166" s="144" t="s">
        <v>147</v>
      </c>
      <c r="F166" s="145" t="s">
        <v>226</v>
      </c>
      <c r="I166" s="146"/>
      <c r="L166" s="32"/>
      <c r="M166" s="147"/>
      <c r="T166" s="53"/>
      <c r="AT166" s="16" t="s">
        <v>147</v>
      </c>
      <c r="AU166" s="16" t="s">
        <v>90</v>
      </c>
    </row>
    <row r="167" spans="2:65" s="12" customFormat="1" ht="11.25">
      <c r="B167" s="148"/>
      <c r="D167" s="149" t="s">
        <v>149</v>
      </c>
      <c r="E167" s="150" t="s">
        <v>79</v>
      </c>
      <c r="F167" s="151" t="s">
        <v>150</v>
      </c>
      <c r="H167" s="150" t="s">
        <v>79</v>
      </c>
      <c r="I167" s="152"/>
      <c r="L167" s="148"/>
      <c r="M167" s="153"/>
      <c r="T167" s="154"/>
      <c r="AT167" s="150" t="s">
        <v>149</v>
      </c>
      <c r="AU167" s="150" t="s">
        <v>90</v>
      </c>
      <c r="AV167" s="12" t="s">
        <v>88</v>
      </c>
      <c r="AW167" s="12" t="s">
        <v>42</v>
      </c>
      <c r="AX167" s="12" t="s">
        <v>81</v>
      </c>
      <c r="AY167" s="150" t="s">
        <v>138</v>
      </c>
    </row>
    <row r="168" spans="2:65" s="12" customFormat="1" ht="22.5">
      <c r="B168" s="148"/>
      <c r="D168" s="149" t="s">
        <v>149</v>
      </c>
      <c r="E168" s="150" t="s">
        <v>79</v>
      </c>
      <c r="F168" s="151" t="s">
        <v>216</v>
      </c>
      <c r="H168" s="150" t="s">
        <v>79</v>
      </c>
      <c r="I168" s="152"/>
      <c r="L168" s="148"/>
      <c r="M168" s="153"/>
      <c r="T168" s="154"/>
      <c r="AT168" s="150" t="s">
        <v>149</v>
      </c>
      <c r="AU168" s="150" t="s">
        <v>90</v>
      </c>
      <c r="AV168" s="12" t="s">
        <v>88</v>
      </c>
      <c r="AW168" s="12" t="s">
        <v>42</v>
      </c>
      <c r="AX168" s="12" t="s">
        <v>81</v>
      </c>
      <c r="AY168" s="150" t="s">
        <v>138</v>
      </c>
    </row>
    <row r="169" spans="2:65" s="13" customFormat="1" ht="11.25">
      <c r="B169" s="155"/>
      <c r="D169" s="149" t="s">
        <v>149</v>
      </c>
      <c r="E169" s="156" t="s">
        <v>79</v>
      </c>
      <c r="F169" s="157" t="s">
        <v>217</v>
      </c>
      <c r="H169" s="158">
        <v>0.77600000000000002</v>
      </c>
      <c r="I169" s="159"/>
      <c r="L169" s="155"/>
      <c r="M169" s="160"/>
      <c r="T169" s="161"/>
      <c r="AT169" s="156" t="s">
        <v>149</v>
      </c>
      <c r="AU169" s="156" t="s">
        <v>90</v>
      </c>
      <c r="AV169" s="13" t="s">
        <v>90</v>
      </c>
      <c r="AW169" s="13" t="s">
        <v>42</v>
      </c>
      <c r="AX169" s="13" t="s">
        <v>88</v>
      </c>
      <c r="AY169" s="156" t="s">
        <v>138</v>
      </c>
    </row>
    <row r="170" spans="2:65" s="1" customFormat="1" ht="24.2" customHeight="1">
      <c r="B170" s="32"/>
      <c r="C170" s="131" t="s">
        <v>227</v>
      </c>
      <c r="D170" s="131" t="s">
        <v>140</v>
      </c>
      <c r="E170" s="132" t="s">
        <v>228</v>
      </c>
      <c r="F170" s="133" t="s">
        <v>229</v>
      </c>
      <c r="G170" s="134" t="s">
        <v>213</v>
      </c>
      <c r="H170" s="135">
        <v>4.6550000000000002</v>
      </c>
      <c r="I170" s="136"/>
      <c r="J170" s="137">
        <f>ROUND(I170*H170,2)</f>
        <v>0</v>
      </c>
      <c r="K170" s="133" t="s">
        <v>144</v>
      </c>
      <c r="L170" s="32"/>
      <c r="M170" s="138" t="s">
        <v>79</v>
      </c>
      <c r="N170" s="139" t="s">
        <v>51</v>
      </c>
      <c r="P170" s="140">
        <f>O170*H170</f>
        <v>0</v>
      </c>
      <c r="Q170" s="140">
        <v>0</v>
      </c>
      <c r="R170" s="140">
        <f>Q170*H170</f>
        <v>0</v>
      </c>
      <c r="S170" s="140">
        <v>0</v>
      </c>
      <c r="T170" s="141">
        <f>S170*H170</f>
        <v>0</v>
      </c>
      <c r="AR170" s="142" t="s">
        <v>145</v>
      </c>
      <c r="AT170" s="142" t="s">
        <v>140</v>
      </c>
      <c r="AU170" s="142" t="s">
        <v>90</v>
      </c>
      <c r="AY170" s="16" t="s">
        <v>138</v>
      </c>
      <c r="BE170" s="143">
        <f>IF(N170="základní",J170,0)</f>
        <v>0</v>
      </c>
      <c r="BF170" s="143">
        <f>IF(N170="snížená",J170,0)</f>
        <v>0</v>
      </c>
      <c r="BG170" s="143">
        <f>IF(N170="zákl. přenesená",J170,0)</f>
        <v>0</v>
      </c>
      <c r="BH170" s="143">
        <f>IF(N170="sníž. přenesená",J170,0)</f>
        <v>0</v>
      </c>
      <c r="BI170" s="143">
        <f>IF(N170="nulová",J170,0)</f>
        <v>0</v>
      </c>
      <c r="BJ170" s="16" t="s">
        <v>88</v>
      </c>
      <c r="BK170" s="143">
        <f>ROUND(I170*H170,2)</f>
        <v>0</v>
      </c>
      <c r="BL170" s="16" t="s">
        <v>145</v>
      </c>
      <c r="BM170" s="142" t="s">
        <v>230</v>
      </c>
    </row>
    <row r="171" spans="2:65" s="1" customFormat="1" ht="11.25">
      <c r="B171" s="32"/>
      <c r="D171" s="144" t="s">
        <v>147</v>
      </c>
      <c r="F171" s="145" t="s">
        <v>231</v>
      </c>
      <c r="I171" s="146"/>
      <c r="L171" s="32"/>
      <c r="M171" s="147"/>
      <c r="T171" s="53"/>
      <c r="AT171" s="16" t="s">
        <v>147</v>
      </c>
      <c r="AU171" s="16" t="s">
        <v>90</v>
      </c>
    </row>
    <row r="172" spans="2:65" s="12" customFormat="1" ht="11.25">
      <c r="B172" s="148"/>
      <c r="D172" s="149" t="s">
        <v>149</v>
      </c>
      <c r="E172" s="150" t="s">
        <v>79</v>
      </c>
      <c r="F172" s="151" t="s">
        <v>150</v>
      </c>
      <c r="H172" s="150" t="s">
        <v>79</v>
      </c>
      <c r="I172" s="152"/>
      <c r="L172" s="148"/>
      <c r="M172" s="153"/>
      <c r="T172" s="154"/>
      <c r="AT172" s="150" t="s">
        <v>149</v>
      </c>
      <c r="AU172" s="150" t="s">
        <v>90</v>
      </c>
      <c r="AV172" s="12" t="s">
        <v>88</v>
      </c>
      <c r="AW172" s="12" t="s">
        <v>42</v>
      </c>
      <c r="AX172" s="12" t="s">
        <v>81</v>
      </c>
      <c r="AY172" s="150" t="s">
        <v>138</v>
      </c>
    </row>
    <row r="173" spans="2:65" s="12" customFormat="1" ht="33.75">
      <c r="B173" s="148"/>
      <c r="D173" s="149" t="s">
        <v>149</v>
      </c>
      <c r="E173" s="150" t="s">
        <v>79</v>
      </c>
      <c r="F173" s="151" t="s">
        <v>232</v>
      </c>
      <c r="H173" s="150" t="s">
        <v>79</v>
      </c>
      <c r="I173" s="152"/>
      <c r="L173" s="148"/>
      <c r="M173" s="153"/>
      <c r="T173" s="154"/>
      <c r="AT173" s="150" t="s">
        <v>149</v>
      </c>
      <c r="AU173" s="150" t="s">
        <v>90</v>
      </c>
      <c r="AV173" s="12" t="s">
        <v>88</v>
      </c>
      <c r="AW173" s="12" t="s">
        <v>42</v>
      </c>
      <c r="AX173" s="12" t="s">
        <v>81</v>
      </c>
      <c r="AY173" s="150" t="s">
        <v>138</v>
      </c>
    </row>
    <row r="174" spans="2:65" s="13" customFormat="1" ht="11.25">
      <c r="B174" s="155"/>
      <c r="D174" s="149" t="s">
        <v>149</v>
      </c>
      <c r="E174" s="156" t="s">
        <v>79</v>
      </c>
      <c r="F174" s="157" t="s">
        <v>233</v>
      </c>
      <c r="H174" s="158">
        <v>4.6550000000000002</v>
      </c>
      <c r="I174" s="159"/>
      <c r="L174" s="155"/>
      <c r="M174" s="160"/>
      <c r="T174" s="161"/>
      <c r="AT174" s="156" t="s">
        <v>149</v>
      </c>
      <c r="AU174" s="156" t="s">
        <v>90</v>
      </c>
      <c r="AV174" s="13" t="s">
        <v>90</v>
      </c>
      <c r="AW174" s="13" t="s">
        <v>42</v>
      </c>
      <c r="AX174" s="13" t="s">
        <v>88</v>
      </c>
      <c r="AY174" s="156" t="s">
        <v>138</v>
      </c>
    </row>
    <row r="175" spans="2:65" s="1" customFormat="1" ht="37.9" customHeight="1">
      <c r="B175" s="32"/>
      <c r="C175" s="131" t="s">
        <v>234</v>
      </c>
      <c r="D175" s="131" t="s">
        <v>140</v>
      </c>
      <c r="E175" s="132" t="s">
        <v>235</v>
      </c>
      <c r="F175" s="133" t="s">
        <v>236</v>
      </c>
      <c r="G175" s="134" t="s">
        <v>213</v>
      </c>
      <c r="H175" s="135">
        <v>20.274000000000001</v>
      </c>
      <c r="I175" s="136"/>
      <c r="J175" s="137">
        <f>ROUND(I175*H175,2)</f>
        <v>0</v>
      </c>
      <c r="K175" s="133" t="s">
        <v>144</v>
      </c>
      <c r="L175" s="32"/>
      <c r="M175" s="138" t="s">
        <v>79</v>
      </c>
      <c r="N175" s="139" t="s">
        <v>51</v>
      </c>
      <c r="P175" s="140">
        <f>O175*H175</f>
        <v>0</v>
      </c>
      <c r="Q175" s="140">
        <v>0</v>
      </c>
      <c r="R175" s="140">
        <f>Q175*H175</f>
        <v>0</v>
      </c>
      <c r="S175" s="140">
        <v>0</v>
      </c>
      <c r="T175" s="141">
        <f>S175*H175</f>
        <v>0</v>
      </c>
      <c r="AR175" s="142" t="s">
        <v>145</v>
      </c>
      <c r="AT175" s="142" t="s">
        <v>140</v>
      </c>
      <c r="AU175" s="142" t="s">
        <v>90</v>
      </c>
      <c r="AY175" s="16" t="s">
        <v>138</v>
      </c>
      <c r="BE175" s="143">
        <f>IF(N175="základní",J175,0)</f>
        <v>0</v>
      </c>
      <c r="BF175" s="143">
        <f>IF(N175="snížená",J175,0)</f>
        <v>0</v>
      </c>
      <c r="BG175" s="143">
        <f>IF(N175="zákl. přenesená",J175,0)</f>
        <v>0</v>
      </c>
      <c r="BH175" s="143">
        <f>IF(N175="sníž. přenesená",J175,0)</f>
        <v>0</v>
      </c>
      <c r="BI175" s="143">
        <f>IF(N175="nulová",J175,0)</f>
        <v>0</v>
      </c>
      <c r="BJ175" s="16" t="s">
        <v>88</v>
      </c>
      <c r="BK175" s="143">
        <f>ROUND(I175*H175,2)</f>
        <v>0</v>
      </c>
      <c r="BL175" s="16" t="s">
        <v>145</v>
      </c>
      <c r="BM175" s="142" t="s">
        <v>237</v>
      </c>
    </row>
    <row r="176" spans="2:65" s="1" customFormat="1" ht="11.25">
      <c r="B176" s="32"/>
      <c r="D176" s="144" t="s">
        <v>147</v>
      </c>
      <c r="F176" s="145" t="s">
        <v>238</v>
      </c>
      <c r="I176" s="146"/>
      <c r="L176" s="32"/>
      <c r="M176" s="147"/>
      <c r="T176" s="53"/>
      <c r="AT176" s="16" t="s">
        <v>147</v>
      </c>
      <c r="AU176" s="16" t="s">
        <v>90</v>
      </c>
    </row>
    <row r="177" spans="2:51" s="12" customFormat="1" ht="11.25">
      <c r="B177" s="148"/>
      <c r="D177" s="149" t="s">
        <v>149</v>
      </c>
      <c r="E177" s="150" t="s">
        <v>79</v>
      </c>
      <c r="F177" s="151" t="s">
        <v>150</v>
      </c>
      <c r="H177" s="150" t="s">
        <v>79</v>
      </c>
      <c r="I177" s="152"/>
      <c r="L177" s="148"/>
      <c r="M177" s="153"/>
      <c r="T177" s="154"/>
      <c r="AT177" s="150" t="s">
        <v>149</v>
      </c>
      <c r="AU177" s="150" t="s">
        <v>90</v>
      </c>
      <c r="AV177" s="12" t="s">
        <v>88</v>
      </c>
      <c r="AW177" s="12" t="s">
        <v>42</v>
      </c>
      <c r="AX177" s="12" t="s">
        <v>81</v>
      </c>
      <c r="AY177" s="150" t="s">
        <v>138</v>
      </c>
    </row>
    <row r="178" spans="2:51" s="12" customFormat="1" ht="22.5">
      <c r="B178" s="148"/>
      <c r="D178" s="149" t="s">
        <v>149</v>
      </c>
      <c r="E178" s="150" t="s">
        <v>79</v>
      </c>
      <c r="F178" s="151" t="s">
        <v>239</v>
      </c>
      <c r="H178" s="150" t="s">
        <v>79</v>
      </c>
      <c r="I178" s="152"/>
      <c r="L178" s="148"/>
      <c r="M178" s="153"/>
      <c r="T178" s="154"/>
      <c r="AT178" s="150" t="s">
        <v>149</v>
      </c>
      <c r="AU178" s="150" t="s">
        <v>90</v>
      </c>
      <c r="AV178" s="12" t="s">
        <v>88</v>
      </c>
      <c r="AW178" s="12" t="s">
        <v>42</v>
      </c>
      <c r="AX178" s="12" t="s">
        <v>81</v>
      </c>
      <c r="AY178" s="150" t="s">
        <v>138</v>
      </c>
    </row>
    <row r="179" spans="2:51" s="13" customFormat="1" ht="11.25">
      <c r="B179" s="155"/>
      <c r="D179" s="149" t="s">
        <v>149</v>
      </c>
      <c r="E179" s="156" t="s">
        <v>79</v>
      </c>
      <c r="F179" s="157" t="s">
        <v>240</v>
      </c>
      <c r="H179" s="158">
        <v>2.8</v>
      </c>
      <c r="I179" s="159"/>
      <c r="L179" s="155"/>
      <c r="M179" s="160"/>
      <c r="T179" s="161"/>
      <c r="AT179" s="156" t="s">
        <v>149</v>
      </c>
      <c r="AU179" s="156" t="s">
        <v>90</v>
      </c>
      <c r="AV179" s="13" t="s">
        <v>90</v>
      </c>
      <c r="AW179" s="13" t="s">
        <v>42</v>
      </c>
      <c r="AX179" s="13" t="s">
        <v>81</v>
      </c>
      <c r="AY179" s="156" t="s">
        <v>138</v>
      </c>
    </row>
    <row r="180" spans="2:51" s="12" customFormat="1" ht="22.5">
      <c r="B180" s="148"/>
      <c r="D180" s="149" t="s">
        <v>149</v>
      </c>
      <c r="E180" s="150" t="s">
        <v>79</v>
      </c>
      <c r="F180" s="151" t="s">
        <v>241</v>
      </c>
      <c r="H180" s="150" t="s">
        <v>79</v>
      </c>
      <c r="I180" s="152"/>
      <c r="L180" s="148"/>
      <c r="M180" s="153"/>
      <c r="T180" s="154"/>
      <c r="AT180" s="150" t="s">
        <v>149</v>
      </c>
      <c r="AU180" s="150" t="s">
        <v>90</v>
      </c>
      <c r="AV180" s="12" t="s">
        <v>88</v>
      </c>
      <c r="AW180" s="12" t="s">
        <v>42</v>
      </c>
      <c r="AX180" s="12" t="s">
        <v>81</v>
      </c>
      <c r="AY180" s="150" t="s">
        <v>138</v>
      </c>
    </row>
    <row r="181" spans="2:51" s="13" customFormat="1" ht="11.25">
      <c r="B181" s="155"/>
      <c r="D181" s="149" t="s">
        <v>149</v>
      </c>
      <c r="E181" s="156" t="s">
        <v>79</v>
      </c>
      <c r="F181" s="157" t="s">
        <v>242</v>
      </c>
      <c r="H181" s="158">
        <v>10.5</v>
      </c>
      <c r="I181" s="159"/>
      <c r="L181" s="155"/>
      <c r="M181" s="160"/>
      <c r="T181" s="161"/>
      <c r="AT181" s="156" t="s">
        <v>149</v>
      </c>
      <c r="AU181" s="156" t="s">
        <v>90</v>
      </c>
      <c r="AV181" s="13" t="s">
        <v>90</v>
      </c>
      <c r="AW181" s="13" t="s">
        <v>42</v>
      </c>
      <c r="AX181" s="13" t="s">
        <v>81</v>
      </c>
      <c r="AY181" s="156" t="s">
        <v>138</v>
      </c>
    </row>
    <row r="182" spans="2:51" s="12" customFormat="1" ht="11.25">
      <c r="B182" s="148"/>
      <c r="D182" s="149" t="s">
        <v>149</v>
      </c>
      <c r="E182" s="150" t="s">
        <v>79</v>
      </c>
      <c r="F182" s="151" t="s">
        <v>150</v>
      </c>
      <c r="H182" s="150" t="s">
        <v>79</v>
      </c>
      <c r="I182" s="152"/>
      <c r="L182" s="148"/>
      <c r="M182" s="153"/>
      <c r="T182" s="154"/>
      <c r="AT182" s="150" t="s">
        <v>149</v>
      </c>
      <c r="AU182" s="150" t="s">
        <v>90</v>
      </c>
      <c r="AV182" s="12" t="s">
        <v>88</v>
      </c>
      <c r="AW182" s="12" t="s">
        <v>42</v>
      </c>
      <c r="AX182" s="12" t="s">
        <v>81</v>
      </c>
      <c r="AY182" s="150" t="s">
        <v>138</v>
      </c>
    </row>
    <row r="183" spans="2:51" s="12" customFormat="1" ht="11.25">
      <c r="B183" s="148"/>
      <c r="D183" s="149" t="s">
        <v>149</v>
      </c>
      <c r="E183" s="150" t="s">
        <v>79</v>
      </c>
      <c r="F183" s="151" t="s">
        <v>243</v>
      </c>
      <c r="H183" s="150" t="s">
        <v>79</v>
      </c>
      <c r="I183" s="152"/>
      <c r="L183" s="148"/>
      <c r="M183" s="153"/>
      <c r="T183" s="154"/>
      <c r="AT183" s="150" t="s">
        <v>149</v>
      </c>
      <c r="AU183" s="150" t="s">
        <v>90</v>
      </c>
      <c r="AV183" s="12" t="s">
        <v>88</v>
      </c>
      <c r="AW183" s="12" t="s">
        <v>42</v>
      </c>
      <c r="AX183" s="12" t="s">
        <v>81</v>
      </c>
      <c r="AY183" s="150" t="s">
        <v>138</v>
      </c>
    </row>
    <row r="184" spans="2:51" s="12" customFormat="1" ht="22.5">
      <c r="B184" s="148"/>
      <c r="D184" s="149" t="s">
        <v>149</v>
      </c>
      <c r="E184" s="150" t="s">
        <v>79</v>
      </c>
      <c r="F184" s="151" t="s">
        <v>244</v>
      </c>
      <c r="H184" s="150" t="s">
        <v>79</v>
      </c>
      <c r="I184" s="152"/>
      <c r="L184" s="148"/>
      <c r="M184" s="153"/>
      <c r="T184" s="154"/>
      <c r="AT184" s="150" t="s">
        <v>149</v>
      </c>
      <c r="AU184" s="150" t="s">
        <v>90</v>
      </c>
      <c r="AV184" s="12" t="s">
        <v>88</v>
      </c>
      <c r="AW184" s="12" t="s">
        <v>42</v>
      </c>
      <c r="AX184" s="12" t="s">
        <v>81</v>
      </c>
      <c r="AY184" s="150" t="s">
        <v>138</v>
      </c>
    </row>
    <row r="185" spans="2:51" s="13" customFormat="1" ht="11.25">
      <c r="B185" s="155"/>
      <c r="D185" s="149" t="s">
        <v>149</v>
      </c>
      <c r="E185" s="156" t="s">
        <v>79</v>
      </c>
      <c r="F185" s="157" t="s">
        <v>245</v>
      </c>
      <c r="H185" s="158">
        <v>3.4</v>
      </c>
      <c r="I185" s="159"/>
      <c r="L185" s="155"/>
      <c r="M185" s="160"/>
      <c r="T185" s="161"/>
      <c r="AT185" s="156" t="s">
        <v>149</v>
      </c>
      <c r="AU185" s="156" t="s">
        <v>90</v>
      </c>
      <c r="AV185" s="13" t="s">
        <v>90</v>
      </c>
      <c r="AW185" s="13" t="s">
        <v>42</v>
      </c>
      <c r="AX185" s="13" t="s">
        <v>81</v>
      </c>
      <c r="AY185" s="156" t="s">
        <v>138</v>
      </c>
    </row>
    <row r="186" spans="2:51" s="12" customFormat="1" ht="11.25">
      <c r="B186" s="148"/>
      <c r="D186" s="149" t="s">
        <v>149</v>
      </c>
      <c r="E186" s="150" t="s">
        <v>79</v>
      </c>
      <c r="F186" s="151" t="s">
        <v>150</v>
      </c>
      <c r="H186" s="150" t="s">
        <v>79</v>
      </c>
      <c r="I186" s="152"/>
      <c r="L186" s="148"/>
      <c r="M186" s="153"/>
      <c r="T186" s="154"/>
      <c r="AT186" s="150" t="s">
        <v>149</v>
      </c>
      <c r="AU186" s="150" t="s">
        <v>90</v>
      </c>
      <c r="AV186" s="12" t="s">
        <v>88</v>
      </c>
      <c r="AW186" s="12" t="s">
        <v>42</v>
      </c>
      <c r="AX186" s="12" t="s">
        <v>81</v>
      </c>
      <c r="AY186" s="150" t="s">
        <v>138</v>
      </c>
    </row>
    <row r="187" spans="2:51" s="12" customFormat="1" ht="22.5">
      <c r="B187" s="148"/>
      <c r="D187" s="149" t="s">
        <v>149</v>
      </c>
      <c r="E187" s="150" t="s">
        <v>79</v>
      </c>
      <c r="F187" s="151" t="s">
        <v>246</v>
      </c>
      <c r="H187" s="150" t="s">
        <v>79</v>
      </c>
      <c r="I187" s="152"/>
      <c r="L187" s="148"/>
      <c r="M187" s="153"/>
      <c r="T187" s="154"/>
      <c r="AT187" s="150" t="s">
        <v>149</v>
      </c>
      <c r="AU187" s="150" t="s">
        <v>90</v>
      </c>
      <c r="AV187" s="12" t="s">
        <v>88</v>
      </c>
      <c r="AW187" s="12" t="s">
        <v>42</v>
      </c>
      <c r="AX187" s="12" t="s">
        <v>81</v>
      </c>
      <c r="AY187" s="150" t="s">
        <v>138</v>
      </c>
    </row>
    <row r="188" spans="2:51" s="13" customFormat="1" ht="11.25">
      <c r="B188" s="155"/>
      <c r="D188" s="149" t="s">
        <v>149</v>
      </c>
      <c r="E188" s="156" t="s">
        <v>79</v>
      </c>
      <c r="F188" s="157" t="s">
        <v>247</v>
      </c>
      <c r="H188" s="158">
        <v>0.48</v>
      </c>
      <c r="I188" s="159"/>
      <c r="L188" s="155"/>
      <c r="M188" s="160"/>
      <c r="T188" s="161"/>
      <c r="AT188" s="156" t="s">
        <v>149</v>
      </c>
      <c r="AU188" s="156" t="s">
        <v>90</v>
      </c>
      <c r="AV188" s="13" t="s">
        <v>90</v>
      </c>
      <c r="AW188" s="13" t="s">
        <v>42</v>
      </c>
      <c r="AX188" s="13" t="s">
        <v>81</v>
      </c>
      <c r="AY188" s="156" t="s">
        <v>138</v>
      </c>
    </row>
    <row r="189" spans="2:51" s="12" customFormat="1" ht="22.5">
      <c r="B189" s="148"/>
      <c r="D189" s="149" t="s">
        <v>149</v>
      </c>
      <c r="E189" s="150" t="s">
        <v>79</v>
      </c>
      <c r="F189" s="151" t="s">
        <v>248</v>
      </c>
      <c r="H189" s="150" t="s">
        <v>79</v>
      </c>
      <c r="I189" s="152"/>
      <c r="L189" s="148"/>
      <c r="M189" s="153"/>
      <c r="T189" s="154"/>
      <c r="AT189" s="150" t="s">
        <v>149</v>
      </c>
      <c r="AU189" s="150" t="s">
        <v>90</v>
      </c>
      <c r="AV189" s="12" t="s">
        <v>88</v>
      </c>
      <c r="AW189" s="12" t="s">
        <v>42</v>
      </c>
      <c r="AX189" s="12" t="s">
        <v>81</v>
      </c>
      <c r="AY189" s="150" t="s">
        <v>138</v>
      </c>
    </row>
    <row r="190" spans="2:51" s="13" customFormat="1" ht="11.25">
      <c r="B190" s="155"/>
      <c r="D190" s="149" t="s">
        <v>149</v>
      </c>
      <c r="E190" s="156" t="s">
        <v>79</v>
      </c>
      <c r="F190" s="157" t="s">
        <v>249</v>
      </c>
      <c r="H190" s="158">
        <v>2.1</v>
      </c>
      <c r="I190" s="159"/>
      <c r="L190" s="155"/>
      <c r="M190" s="160"/>
      <c r="T190" s="161"/>
      <c r="AT190" s="156" t="s">
        <v>149</v>
      </c>
      <c r="AU190" s="156" t="s">
        <v>90</v>
      </c>
      <c r="AV190" s="13" t="s">
        <v>90</v>
      </c>
      <c r="AW190" s="13" t="s">
        <v>42</v>
      </c>
      <c r="AX190" s="13" t="s">
        <v>81</v>
      </c>
      <c r="AY190" s="156" t="s">
        <v>138</v>
      </c>
    </row>
    <row r="191" spans="2:51" s="12" customFormat="1" ht="22.5">
      <c r="B191" s="148"/>
      <c r="D191" s="149" t="s">
        <v>149</v>
      </c>
      <c r="E191" s="150" t="s">
        <v>79</v>
      </c>
      <c r="F191" s="151" t="s">
        <v>250</v>
      </c>
      <c r="H191" s="150" t="s">
        <v>79</v>
      </c>
      <c r="I191" s="152"/>
      <c r="L191" s="148"/>
      <c r="M191" s="153"/>
      <c r="T191" s="154"/>
      <c r="AT191" s="150" t="s">
        <v>149</v>
      </c>
      <c r="AU191" s="150" t="s">
        <v>90</v>
      </c>
      <c r="AV191" s="12" t="s">
        <v>88</v>
      </c>
      <c r="AW191" s="12" t="s">
        <v>42</v>
      </c>
      <c r="AX191" s="12" t="s">
        <v>81</v>
      </c>
      <c r="AY191" s="150" t="s">
        <v>138</v>
      </c>
    </row>
    <row r="192" spans="2:51" s="13" customFormat="1" ht="11.25">
      <c r="B192" s="155"/>
      <c r="D192" s="149" t="s">
        <v>149</v>
      </c>
      <c r="E192" s="156" t="s">
        <v>79</v>
      </c>
      <c r="F192" s="157" t="s">
        <v>251</v>
      </c>
      <c r="H192" s="158">
        <v>0.432</v>
      </c>
      <c r="I192" s="159"/>
      <c r="L192" s="155"/>
      <c r="M192" s="160"/>
      <c r="T192" s="161"/>
      <c r="AT192" s="156" t="s">
        <v>149</v>
      </c>
      <c r="AU192" s="156" t="s">
        <v>90</v>
      </c>
      <c r="AV192" s="13" t="s">
        <v>90</v>
      </c>
      <c r="AW192" s="13" t="s">
        <v>42</v>
      </c>
      <c r="AX192" s="13" t="s">
        <v>81</v>
      </c>
      <c r="AY192" s="156" t="s">
        <v>138</v>
      </c>
    </row>
    <row r="193" spans="2:65" s="12" customFormat="1" ht="22.5">
      <c r="B193" s="148"/>
      <c r="D193" s="149" t="s">
        <v>149</v>
      </c>
      <c r="E193" s="150" t="s">
        <v>79</v>
      </c>
      <c r="F193" s="151" t="s">
        <v>252</v>
      </c>
      <c r="H193" s="150" t="s">
        <v>79</v>
      </c>
      <c r="I193" s="152"/>
      <c r="L193" s="148"/>
      <c r="M193" s="153"/>
      <c r="T193" s="154"/>
      <c r="AT193" s="150" t="s">
        <v>149</v>
      </c>
      <c r="AU193" s="150" t="s">
        <v>90</v>
      </c>
      <c r="AV193" s="12" t="s">
        <v>88</v>
      </c>
      <c r="AW193" s="12" t="s">
        <v>42</v>
      </c>
      <c r="AX193" s="12" t="s">
        <v>81</v>
      </c>
      <c r="AY193" s="150" t="s">
        <v>138</v>
      </c>
    </row>
    <row r="194" spans="2:65" s="13" customFormat="1" ht="11.25">
      <c r="B194" s="155"/>
      <c r="D194" s="149" t="s">
        <v>149</v>
      </c>
      <c r="E194" s="156" t="s">
        <v>79</v>
      </c>
      <c r="F194" s="157" t="s">
        <v>253</v>
      </c>
      <c r="H194" s="158">
        <v>0.56200000000000006</v>
      </c>
      <c r="I194" s="159"/>
      <c r="L194" s="155"/>
      <c r="M194" s="160"/>
      <c r="T194" s="161"/>
      <c r="AT194" s="156" t="s">
        <v>149</v>
      </c>
      <c r="AU194" s="156" t="s">
        <v>90</v>
      </c>
      <c r="AV194" s="13" t="s">
        <v>90</v>
      </c>
      <c r="AW194" s="13" t="s">
        <v>42</v>
      </c>
      <c r="AX194" s="13" t="s">
        <v>81</v>
      </c>
      <c r="AY194" s="156" t="s">
        <v>138</v>
      </c>
    </row>
    <row r="195" spans="2:65" s="14" customFormat="1" ht="11.25">
      <c r="B195" s="172"/>
      <c r="D195" s="149" t="s">
        <v>149</v>
      </c>
      <c r="E195" s="173" t="s">
        <v>79</v>
      </c>
      <c r="F195" s="174" t="s">
        <v>254</v>
      </c>
      <c r="H195" s="175">
        <v>20.274000000000001</v>
      </c>
      <c r="I195" s="176"/>
      <c r="L195" s="172"/>
      <c r="M195" s="177"/>
      <c r="T195" s="178"/>
      <c r="AT195" s="173" t="s">
        <v>149</v>
      </c>
      <c r="AU195" s="173" t="s">
        <v>90</v>
      </c>
      <c r="AV195" s="14" t="s">
        <v>145</v>
      </c>
      <c r="AW195" s="14" t="s">
        <v>42</v>
      </c>
      <c r="AX195" s="14" t="s">
        <v>88</v>
      </c>
      <c r="AY195" s="173" t="s">
        <v>138</v>
      </c>
    </row>
    <row r="196" spans="2:65" s="1" customFormat="1" ht="44.25" customHeight="1">
      <c r="B196" s="32"/>
      <c r="C196" s="131" t="s">
        <v>255</v>
      </c>
      <c r="D196" s="131" t="s">
        <v>140</v>
      </c>
      <c r="E196" s="132" t="s">
        <v>256</v>
      </c>
      <c r="F196" s="133" t="s">
        <v>257</v>
      </c>
      <c r="G196" s="134" t="s">
        <v>258</v>
      </c>
      <c r="H196" s="135">
        <v>36.494</v>
      </c>
      <c r="I196" s="136"/>
      <c r="J196" s="137">
        <f>ROUND(I196*H196,2)</f>
        <v>0</v>
      </c>
      <c r="K196" s="133" t="s">
        <v>144</v>
      </c>
      <c r="L196" s="32"/>
      <c r="M196" s="138" t="s">
        <v>79</v>
      </c>
      <c r="N196" s="139" t="s">
        <v>51</v>
      </c>
      <c r="P196" s="140">
        <f>O196*H196</f>
        <v>0</v>
      </c>
      <c r="Q196" s="140">
        <v>0</v>
      </c>
      <c r="R196" s="140">
        <f>Q196*H196</f>
        <v>0</v>
      </c>
      <c r="S196" s="140">
        <v>0</v>
      </c>
      <c r="T196" s="141">
        <f>S196*H196</f>
        <v>0</v>
      </c>
      <c r="AR196" s="142" t="s">
        <v>145</v>
      </c>
      <c r="AT196" s="142" t="s">
        <v>140</v>
      </c>
      <c r="AU196" s="142" t="s">
        <v>90</v>
      </c>
      <c r="AY196" s="16" t="s">
        <v>138</v>
      </c>
      <c r="BE196" s="143">
        <f>IF(N196="základní",J196,0)</f>
        <v>0</v>
      </c>
      <c r="BF196" s="143">
        <f>IF(N196="snížená",J196,0)</f>
        <v>0</v>
      </c>
      <c r="BG196" s="143">
        <f>IF(N196="zákl. přenesená",J196,0)</f>
        <v>0</v>
      </c>
      <c r="BH196" s="143">
        <f>IF(N196="sníž. přenesená",J196,0)</f>
        <v>0</v>
      </c>
      <c r="BI196" s="143">
        <f>IF(N196="nulová",J196,0)</f>
        <v>0</v>
      </c>
      <c r="BJ196" s="16" t="s">
        <v>88</v>
      </c>
      <c r="BK196" s="143">
        <f>ROUND(I196*H196,2)</f>
        <v>0</v>
      </c>
      <c r="BL196" s="16" t="s">
        <v>145</v>
      </c>
      <c r="BM196" s="142" t="s">
        <v>259</v>
      </c>
    </row>
    <row r="197" spans="2:65" s="1" customFormat="1" ht="11.25">
      <c r="B197" s="32"/>
      <c r="D197" s="144" t="s">
        <v>147</v>
      </c>
      <c r="F197" s="145" t="s">
        <v>260</v>
      </c>
      <c r="I197" s="146"/>
      <c r="L197" s="32"/>
      <c r="M197" s="147"/>
      <c r="T197" s="53"/>
      <c r="AT197" s="16" t="s">
        <v>147</v>
      </c>
      <c r="AU197" s="16" t="s">
        <v>90</v>
      </c>
    </row>
    <row r="198" spans="2:65" s="12" customFormat="1" ht="11.25">
      <c r="B198" s="148"/>
      <c r="D198" s="149" t="s">
        <v>149</v>
      </c>
      <c r="E198" s="150" t="s">
        <v>79</v>
      </c>
      <c r="F198" s="151" t="s">
        <v>150</v>
      </c>
      <c r="H198" s="150" t="s">
        <v>79</v>
      </c>
      <c r="I198" s="152"/>
      <c r="L198" s="148"/>
      <c r="M198" s="153"/>
      <c r="T198" s="154"/>
      <c r="AT198" s="150" t="s">
        <v>149</v>
      </c>
      <c r="AU198" s="150" t="s">
        <v>90</v>
      </c>
      <c r="AV198" s="12" t="s">
        <v>88</v>
      </c>
      <c r="AW198" s="12" t="s">
        <v>42</v>
      </c>
      <c r="AX198" s="12" t="s">
        <v>81</v>
      </c>
      <c r="AY198" s="150" t="s">
        <v>138</v>
      </c>
    </row>
    <row r="199" spans="2:65" s="12" customFormat="1" ht="22.5">
      <c r="B199" s="148"/>
      <c r="D199" s="149" t="s">
        <v>149</v>
      </c>
      <c r="E199" s="150" t="s">
        <v>79</v>
      </c>
      <c r="F199" s="151" t="s">
        <v>239</v>
      </c>
      <c r="H199" s="150" t="s">
        <v>79</v>
      </c>
      <c r="I199" s="152"/>
      <c r="L199" s="148"/>
      <c r="M199" s="153"/>
      <c r="T199" s="154"/>
      <c r="AT199" s="150" t="s">
        <v>149</v>
      </c>
      <c r="AU199" s="150" t="s">
        <v>90</v>
      </c>
      <c r="AV199" s="12" t="s">
        <v>88</v>
      </c>
      <c r="AW199" s="12" t="s">
        <v>42</v>
      </c>
      <c r="AX199" s="12" t="s">
        <v>81</v>
      </c>
      <c r="AY199" s="150" t="s">
        <v>138</v>
      </c>
    </row>
    <row r="200" spans="2:65" s="13" customFormat="1" ht="11.25">
      <c r="B200" s="155"/>
      <c r="D200" s="149" t="s">
        <v>149</v>
      </c>
      <c r="E200" s="156" t="s">
        <v>79</v>
      </c>
      <c r="F200" s="157" t="s">
        <v>261</v>
      </c>
      <c r="H200" s="158">
        <v>5.04</v>
      </c>
      <c r="I200" s="159"/>
      <c r="L200" s="155"/>
      <c r="M200" s="160"/>
      <c r="T200" s="161"/>
      <c r="AT200" s="156" t="s">
        <v>149</v>
      </c>
      <c r="AU200" s="156" t="s">
        <v>90</v>
      </c>
      <c r="AV200" s="13" t="s">
        <v>90</v>
      </c>
      <c r="AW200" s="13" t="s">
        <v>42</v>
      </c>
      <c r="AX200" s="13" t="s">
        <v>81</v>
      </c>
      <c r="AY200" s="156" t="s">
        <v>138</v>
      </c>
    </row>
    <row r="201" spans="2:65" s="12" customFormat="1" ht="22.5">
      <c r="B201" s="148"/>
      <c r="D201" s="149" t="s">
        <v>149</v>
      </c>
      <c r="E201" s="150" t="s">
        <v>79</v>
      </c>
      <c r="F201" s="151" t="s">
        <v>241</v>
      </c>
      <c r="H201" s="150" t="s">
        <v>79</v>
      </c>
      <c r="I201" s="152"/>
      <c r="L201" s="148"/>
      <c r="M201" s="153"/>
      <c r="T201" s="154"/>
      <c r="AT201" s="150" t="s">
        <v>149</v>
      </c>
      <c r="AU201" s="150" t="s">
        <v>90</v>
      </c>
      <c r="AV201" s="12" t="s">
        <v>88</v>
      </c>
      <c r="AW201" s="12" t="s">
        <v>42</v>
      </c>
      <c r="AX201" s="12" t="s">
        <v>81</v>
      </c>
      <c r="AY201" s="150" t="s">
        <v>138</v>
      </c>
    </row>
    <row r="202" spans="2:65" s="13" customFormat="1" ht="11.25">
      <c r="B202" s="155"/>
      <c r="D202" s="149" t="s">
        <v>149</v>
      </c>
      <c r="E202" s="156" t="s">
        <v>79</v>
      </c>
      <c r="F202" s="157" t="s">
        <v>262</v>
      </c>
      <c r="H202" s="158">
        <v>18.899999999999999</v>
      </c>
      <c r="I202" s="159"/>
      <c r="L202" s="155"/>
      <c r="M202" s="160"/>
      <c r="T202" s="161"/>
      <c r="AT202" s="156" t="s">
        <v>149</v>
      </c>
      <c r="AU202" s="156" t="s">
        <v>90</v>
      </c>
      <c r="AV202" s="13" t="s">
        <v>90</v>
      </c>
      <c r="AW202" s="13" t="s">
        <v>42</v>
      </c>
      <c r="AX202" s="13" t="s">
        <v>81</v>
      </c>
      <c r="AY202" s="156" t="s">
        <v>138</v>
      </c>
    </row>
    <row r="203" spans="2:65" s="12" customFormat="1" ht="11.25">
      <c r="B203" s="148"/>
      <c r="D203" s="149" t="s">
        <v>149</v>
      </c>
      <c r="E203" s="150" t="s">
        <v>79</v>
      </c>
      <c r="F203" s="151" t="s">
        <v>150</v>
      </c>
      <c r="H203" s="150" t="s">
        <v>79</v>
      </c>
      <c r="I203" s="152"/>
      <c r="L203" s="148"/>
      <c r="M203" s="153"/>
      <c r="T203" s="154"/>
      <c r="AT203" s="150" t="s">
        <v>149</v>
      </c>
      <c r="AU203" s="150" t="s">
        <v>90</v>
      </c>
      <c r="AV203" s="12" t="s">
        <v>88</v>
      </c>
      <c r="AW203" s="12" t="s">
        <v>42</v>
      </c>
      <c r="AX203" s="12" t="s">
        <v>81</v>
      </c>
      <c r="AY203" s="150" t="s">
        <v>138</v>
      </c>
    </row>
    <row r="204" spans="2:65" s="12" customFormat="1" ht="11.25">
      <c r="B204" s="148"/>
      <c r="D204" s="149" t="s">
        <v>149</v>
      </c>
      <c r="E204" s="150" t="s">
        <v>79</v>
      </c>
      <c r="F204" s="151" t="s">
        <v>243</v>
      </c>
      <c r="H204" s="150" t="s">
        <v>79</v>
      </c>
      <c r="I204" s="152"/>
      <c r="L204" s="148"/>
      <c r="M204" s="153"/>
      <c r="T204" s="154"/>
      <c r="AT204" s="150" t="s">
        <v>149</v>
      </c>
      <c r="AU204" s="150" t="s">
        <v>90</v>
      </c>
      <c r="AV204" s="12" t="s">
        <v>88</v>
      </c>
      <c r="AW204" s="12" t="s">
        <v>42</v>
      </c>
      <c r="AX204" s="12" t="s">
        <v>81</v>
      </c>
      <c r="AY204" s="150" t="s">
        <v>138</v>
      </c>
    </row>
    <row r="205" spans="2:65" s="12" customFormat="1" ht="22.5">
      <c r="B205" s="148"/>
      <c r="D205" s="149" t="s">
        <v>149</v>
      </c>
      <c r="E205" s="150" t="s">
        <v>79</v>
      </c>
      <c r="F205" s="151" t="s">
        <v>244</v>
      </c>
      <c r="H205" s="150" t="s">
        <v>79</v>
      </c>
      <c r="I205" s="152"/>
      <c r="L205" s="148"/>
      <c r="M205" s="153"/>
      <c r="T205" s="154"/>
      <c r="AT205" s="150" t="s">
        <v>149</v>
      </c>
      <c r="AU205" s="150" t="s">
        <v>90</v>
      </c>
      <c r="AV205" s="12" t="s">
        <v>88</v>
      </c>
      <c r="AW205" s="12" t="s">
        <v>42</v>
      </c>
      <c r="AX205" s="12" t="s">
        <v>81</v>
      </c>
      <c r="AY205" s="150" t="s">
        <v>138</v>
      </c>
    </row>
    <row r="206" spans="2:65" s="13" customFormat="1" ht="11.25">
      <c r="B206" s="155"/>
      <c r="D206" s="149" t="s">
        <v>149</v>
      </c>
      <c r="E206" s="156" t="s">
        <v>79</v>
      </c>
      <c r="F206" s="157" t="s">
        <v>263</v>
      </c>
      <c r="H206" s="158">
        <v>6.12</v>
      </c>
      <c r="I206" s="159"/>
      <c r="L206" s="155"/>
      <c r="M206" s="160"/>
      <c r="T206" s="161"/>
      <c r="AT206" s="156" t="s">
        <v>149</v>
      </c>
      <c r="AU206" s="156" t="s">
        <v>90</v>
      </c>
      <c r="AV206" s="13" t="s">
        <v>90</v>
      </c>
      <c r="AW206" s="13" t="s">
        <v>42</v>
      </c>
      <c r="AX206" s="13" t="s">
        <v>81</v>
      </c>
      <c r="AY206" s="156" t="s">
        <v>138</v>
      </c>
    </row>
    <row r="207" spans="2:65" s="12" customFormat="1" ht="11.25">
      <c r="B207" s="148"/>
      <c r="D207" s="149" t="s">
        <v>149</v>
      </c>
      <c r="E207" s="150" t="s">
        <v>79</v>
      </c>
      <c r="F207" s="151" t="s">
        <v>150</v>
      </c>
      <c r="H207" s="150" t="s">
        <v>79</v>
      </c>
      <c r="I207" s="152"/>
      <c r="L207" s="148"/>
      <c r="M207" s="153"/>
      <c r="T207" s="154"/>
      <c r="AT207" s="150" t="s">
        <v>149</v>
      </c>
      <c r="AU207" s="150" t="s">
        <v>90</v>
      </c>
      <c r="AV207" s="12" t="s">
        <v>88</v>
      </c>
      <c r="AW207" s="12" t="s">
        <v>42</v>
      </c>
      <c r="AX207" s="12" t="s">
        <v>81</v>
      </c>
      <c r="AY207" s="150" t="s">
        <v>138</v>
      </c>
    </row>
    <row r="208" spans="2:65" s="12" customFormat="1" ht="22.5">
      <c r="B208" s="148"/>
      <c r="D208" s="149" t="s">
        <v>149</v>
      </c>
      <c r="E208" s="150" t="s">
        <v>79</v>
      </c>
      <c r="F208" s="151" t="s">
        <v>246</v>
      </c>
      <c r="H208" s="150" t="s">
        <v>79</v>
      </c>
      <c r="I208" s="152"/>
      <c r="L208" s="148"/>
      <c r="M208" s="153"/>
      <c r="T208" s="154"/>
      <c r="AT208" s="150" t="s">
        <v>149</v>
      </c>
      <c r="AU208" s="150" t="s">
        <v>90</v>
      </c>
      <c r="AV208" s="12" t="s">
        <v>88</v>
      </c>
      <c r="AW208" s="12" t="s">
        <v>42</v>
      </c>
      <c r="AX208" s="12" t="s">
        <v>81</v>
      </c>
      <c r="AY208" s="150" t="s">
        <v>138</v>
      </c>
    </row>
    <row r="209" spans="2:65" s="13" customFormat="1" ht="11.25">
      <c r="B209" s="155"/>
      <c r="D209" s="149" t="s">
        <v>149</v>
      </c>
      <c r="E209" s="156" t="s">
        <v>79</v>
      </c>
      <c r="F209" s="157" t="s">
        <v>264</v>
      </c>
      <c r="H209" s="158">
        <v>0.86399999999999999</v>
      </c>
      <c r="I209" s="159"/>
      <c r="L209" s="155"/>
      <c r="M209" s="160"/>
      <c r="T209" s="161"/>
      <c r="AT209" s="156" t="s">
        <v>149</v>
      </c>
      <c r="AU209" s="156" t="s">
        <v>90</v>
      </c>
      <c r="AV209" s="13" t="s">
        <v>90</v>
      </c>
      <c r="AW209" s="13" t="s">
        <v>42</v>
      </c>
      <c r="AX209" s="13" t="s">
        <v>81</v>
      </c>
      <c r="AY209" s="156" t="s">
        <v>138</v>
      </c>
    </row>
    <row r="210" spans="2:65" s="12" customFormat="1" ht="22.5">
      <c r="B210" s="148"/>
      <c r="D210" s="149" t="s">
        <v>149</v>
      </c>
      <c r="E210" s="150" t="s">
        <v>79</v>
      </c>
      <c r="F210" s="151" t="s">
        <v>248</v>
      </c>
      <c r="H210" s="150" t="s">
        <v>79</v>
      </c>
      <c r="I210" s="152"/>
      <c r="L210" s="148"/>
      <c r="M210" s="153"/>
      <c r="T210" s="154"/>
      <c r="AT210" s="150" t="s">
        <v>149</v>
      </c>
      <c r="AU210" s="150" t="s">
        <v>90</v>
      </c>
      <c r="AV210" s="12" t="s">
        <v>88</v>
      </c>
      <c r="AW210" s="12" t="s">
        <v>42</v>
      </c>
      <c r="AX210" s="12" t="s">
        <v>81</v>
      </c>
      <c r="AY210" s="150" t="s">
        <v>138</v>
      </c>
    </row>
    <row r="211" spans="2:65" s="13" customFormat="1" ht="11.25">
      <c r="B211" s="155"/>
      <c r="D211" s="149" t="s">
        <v>149</v>
      </c>
      <c r="E211" s="156" t="s">
        <v>79</v>
      </c>
      <c r="F211" s="157" t="s">
        <v>265</v>
      </c>
      <c r="H211" s="158">
        <v>3.78</v>
      </c>
      <c r="I211" s="159"/>
      <c r="L211" s="155"/>
      <c r="M211" s="160"/>
      <c r="T211" s="161"/>
      <c r="AT211" s="156" t="s">
        <v>149</v>
      </c>
      <c r="AU211" s="156" t="s">
        <v>90</v>
      </c>
      <c r="AV211" s="13" t="s">
        <v>90</v>
      </c>
      <c r="AW211" s="13" t="s">
        <v>42</v>
      </c>
      <c r="AX211" s="13" t="s">
        <v>81</v>
      </c>
      <c r="AY211" s="156" t="s">
        <v>138</v>
      </c>
    </row>
    <row r="212" spans="2:65" s="12" customFormat="1" ht="22.5">
      <c r="B212" s="148"/>
      <c r="D212" s="149" t="s">
        <v>149</v>
      </c>
      <c r="E212" s="150" t="s">
        <v>79</v>
      </c>
      <c r="F212" s="151" t="s">
        <v>250</v>
      </c>
      <c r="H212" s="150" t="s">
        <v>79</v>
      </c>
      <c r="I212" s="152"/>
      <c r="L212" s="148"/>
      <c r="M212" s="153"/>
      <c r="T212" s="154"/>
      <c r="AT212" s="150" t="s">
        <v>149</v>
      </c>
      <c r="AU212" s="150" t="s">
        <v>90</v>
      </c>
      <c r="AV212" s="12" t="s">
        <v>88</v>
      </c>
      <c r="AW212" s="12" t="s">
        <v>42</v>
      </c>
      <c r="AX212" s="12" t="s">
        <v>81</v>
      </c>
      <c r="AY212" s="150" t="s">
        <v>138</v>
      </c>
    </row>
    <row r="213" spans="2:65" s="13" customFormat="1" ht="11.25">
      <c r="B213" s="155"/>
      <c r="D213" s="149" t="s">
        <v>149</v>
      </c>
      <c r="E213" s="156" t="s">
        <v>79</v>
      </c>
      <c r="F213" s="157" t="s">
        <v>266</v>
      </c>
      <c r="H213" s="158">
        <v>0.77800000000000002</v>
      </c>
      <c r="I213" s="159"/>
      <c r="L213" s="155"/>
      <c r="M213" s="160"/>
      <c r="T213" s="161"/>
      <c r="AT213" s="156" t="s">
        <v>149</v>
      </c>
      <c r="AU213" s="156" t="s">
        <v>90</v>
      </c>
      <c r="AV213" s="13" t="s">
        <v>90</v>
      </c>
      <c r="AW213" s="13" t="s">
        <v>42</v>
      </c>
      <c r="AX213" s="13" t="s">
        <v>81</v>
      </c>
      <c r="AY213" s="156" t="s">
        <v>138</v>
      </c>
    </row>
    <row r="214" spans="2:65" s="12" customFormat="1" ht="22.5">
      <c r="B214" s="148"/>
      <c r="D214" s="149" t="s">
        <v>149</v>
      </c>
      <c r="E214" s="150" t="s">
        <v>79</v>
      </c>
      <c r="F214" s="151" t="s">
        <v>252</v>
      </c>
      <c r="H214" s="150" t="s">
        <v>79</v>
      </c>
      <c r="I214" s="152"/>
      <c r="L214" s="148"/>
      <c r="M214" s="153"/>
      <c r="T214" s="154"/>
      <c r="AT214" s="150" t="s">
        <v>149</v>
      </c>
      <c r="AU214" s="150" t="s">
        <v>90</v>
      </c>
      <c r="AV214" s="12" t="s">
        <v>88</v>
      </c>
      <c r="AW214" s="12" t="s">
        <v>42</v>
      </c>
      <c r="AX214" s="12" t="s">
        <v>81</v>
      </c>
      <c r="AY214" s="150" t="s">
        <v>138</v>
      </c>
    </row>
    <row r="215" spans="2:65" s="13" customFormat="1" ht="11.25">
      <c r="B215" s="155"/>
      <c r="D215" s="149" t="s">
        <v>149</v>
      </c>
      <c r="E215" s="156" t="s">
        <v>79</v>
      </c>
      <c r="F215" s="157" t="s">
        <v>267</v>
      </c>
      <c r="H215" s="158">
        <v>1.012</v>
      </c>
      <c r="I215" s="159"/>
      <c r="L215" s="155"/>
      <c r="M215" s="160"/>
      <c r="T215" s="161"/>
      <c r="AT215" s="156" t="s">
        <v>149</v>
      </c>
      <c r="AU215" s="156" t="s">
        <v>90</v>
      </c>
      <c r="AV215" s="13" t="s">
        <v>90</v>
      </c>
      <c r="AW215" s="13" t="s">
        <v>42</v>
      </c>
      <c r="AX215" s="13" t="s">
        <v>81</v>
      </c>
      <c r="AY215" s="156" t="s">
        <v>138</v>
      </c>
    </row>
    <row r="216" spans="2:65" s="14" customFormat="1" ht="11.25">
      <c r="B216" s="172"/>
      <c r="D216" s="149" t="s">
        <v>149</v>
      </c>
      <c r="E216" s="173" t="s">
        <v>79</v>
      </c>
      <c r="F216" s="174" t="s">
        <v>254</v>
      </c>
      <c r="H216" s="175">
        <v>36.494</v>
      </c>
      <c r="I216" s="176"/>
      <c r="L216" s="172"/>
      <c r="M216" s="177"/>
      <c r="T216" s="178"/>
      <c r="AT216" s="173" t="s">
        <v>149</v>
      </c>
      <c r="AU216" s="173" t="s">
        <v>90</v>
      </c>
      <c r="AV216" s="14" t="s">
        <v>145</v>
      </c>
      <c r="AW216" s="14" t="s">
        <v>42</v>
      </c>
      <c r="AX216" s="14" t="s">
        <v>88</v>
      </c>
      <c r="AY216" s="173" t="s">
        <v>138</v>
      </c>
    </row>
    <row r="217" spans="2:65" s="11" customFormat="1" ht="22.9" customHeight="1">
      <c r="B217" s="119"/>
      <c r="D217" s="120" t="s">
        <v>80</v>
      </c>
      <c r="E217" s="129" t="s">
        <v>190</v>
      </c>
      <c r="F217" s="129" t="s">
        <v>268</v>
      </c>
      <c r="I217" s="122"/>
      <c r="J217" s="130">
        <f>BK217</f>
        <v>0</v>
      </c>
      <c r="L217" s="119"/>
      <c r="M217" s="124"/>
      <c r="P217" s="125">
        <f>P218+SUM(P219:P270)+P349</f>
        <v>0</v>
      </c>
      <c r="R217" s="125">
        <f>R218+SUM(R219:R270)+R349</f>
        <v>0.12906788</v>
      </c>
      <c r="T217" s="126">
        <f>T218+SUM(T219:T270)+T349</f>
        <v>8.0000000000000002E-3</v>
      </c>
      <c r="AR217" s="120" t="s">
        <v>88</v>
      </c>
      <c r="AT217" s="127" t="s">
        <v>80</v>
      </c>
      <c r="AU217" s="127" t="s">
        <v>88</v>
      </c>
      <c r="AY217" s="120" t="s">
        <v>138</v>
      </c>
      <c r="BK217" s="128">
        <f>BK218+SUM(BK219:BK270)+BK349</f>
        <v>0</v>
      </c>
    </row>
    <row r="218" spans="2:65" s="1" customFormat="1" ht="37.9" customHeight="1">
      <c r="B218" s="32"/>
      <c r="C218" s="131" t="s">
        <v>269</v>
      </c>
      <c r="D218" s="131" t="s">
        <v>140</v>
      </c>
      <c r="E218" s="132" t="s">
        <v>270</v>
      </c>
      <c r="F218" s="133" t="s">
        <v>271</v>
      </c>
      <c r="G218" s="134" t="s">
        <v>272</v>
      </c>
      <c r="H218" s="135">
        <v>142.5</v>
      </c>
      <c r="I218" s="136"/>
      <c r="J218" s="137">
        <f>ROUND(I218*H218,2)</f>
        <v>0</v>
      </c>
      <c r="K218" s="133" t="s">
        <v>144</v>
      </c>
      <c r="L218" s="32"/>
      <c r="M218" s="138" t="s">
        <v>79</v>
      </c>
      <c r="N218" s="139" t="s">
        <v>51</v>
      </c>
      <c r="P218" s="140">
        <f>O218*H218</f>
        <v>0</v>
      </c>
      <c r="Q218" s="140">
        <v>1.0000000000000001E-5</v>
      </c>
      <c r="R218" s="140">
        <f>Q218*H218</f>
        <v>1.4250000000000001E-3</v>
      </c>
      <c r="S218" s="140">
        <v>0</v>
      </c>
      <c r="T218" s="141">
        <f>S218*H218</f>
        <v>0</v>
      </c>
      <c r="AR218" s="142" t="s">
        <v>145</v>
      </c>
      <c r="AT218" s="142" t="s">
        <v>140</v>
      </c>
      <c r="AU218" s="142" t="s">
        <v>90</v>
      </c>
      <c r="AY218" s="16" t="s">
        <v>138</v>
      </c>
      <c r="BE218" s="143">
        <f>IF(N218="základní",J218,0)</f>
        <v>0</v>
      </c>
      <c r="BF218" s="143">
        <f>IF(N218="snížená",J218,0)</f>
        <v>0</v>
      </c>
      <c r="BG218" s="143">
        <f>IF(N218="zákl. přenesená",J218,0)</f>
        <v>0</v>
      </c>
      <c r="BH218" s="143">
        <f>IF(N218="sníž. přenesená",J218,0)</f>
        <v>0</v>
      </c>
      <c r="BI218" s="143">
        <f>IF(N218="nulová",J218,0)</f>
        <v>0</v>
      </c>
      <c r="BJ218" s="16" t="s">
        <v>88</v>
      </c>
      <c r="BK218" s="143">
        <f>ROUND(I218*H218,2)</f>
        <v>0</v>
      </c>
      <c r="BL218" s="16" t="s">
        <v>145</v>
      </c>
      <c r="BM218" s="142" t="s">
        <v>273</v>
      </c>
    </row>
    <row r="219" spans="2:65" s="1" customFormat="1" ht="11.25">
      <c r="B219" s="32"/>
      <c r="D219" s="144" t="s">
        <v>147</v>
      </c>
      <c r="F219" s="145" t="s">
        <v>274</v>
      </c>
      <c r="I219" s="146"/>
      <c r="L219" s="32"/>
      <c r="M219" s="147"/>
      <c r="T219" s="53"/>
      <c r="AT219" s="16" t="s">
        <v>147</v>
      </c>
      <c r="AU219" s="16" t="s">
        <v>90</v>
      </c>
    </row>
    <row r="220" spans="2:65" s="12" customFormat="1" ht="11.25">
      <c r="B220" s="148"/>
      <c r="D220" s="149" t="s">
        <v>149</v>
      </c>
      <c r="E220" s="150" t="s">
        <v>79</v>
      </c>
      <c r="F220" s="151" t="s">
        <v>150</v>
      </c>
      <c r="H220" s="150" t="s">
        <v>79</v>
      </c>
      <c r="I220" s="152"/>
      <c r="L220" s="148"/>
      <c r="M220" s="153"/>
      <c r="T220" s="154"/>
      <c r="AT220" s="150" t="s">
        <v>149</v>
      </c>
      <c r="AU220" s="150" t="s">
        <v>90</v>
      </c>
      <c r="AV220" s="12" t="s">
        <v>88</v>
      </c>
      <c r="AW220" s="12" t="s">
        <v>42</v>
      </c>
      <c r="AX220" s="12" t="s">
        <v>81</v>
      </c>
      <c r="AY220" s="150" t="s">
        <v>138</v>
      </c>
    </row>
    <row r="221" spans="2:65" s="12" customFormat="1" ht="22.5">
      <c r="B221" s="148"/>
      <c r="D221" s="149" t="s">
        <v>149</v>
      </c>
      <c r="E221" s="150" t="s">
        <v>79</v>
      </c>
      <c r="F221" s="151" t="s">
        <v>275</v>
      </c>
      <c r="H221" s="150" t="s">
        <v>79</v>
      </c>
      <c r="I221" s="152"/>
      <c r="L221" s="148"/>
      <c r="M221" s="153"/>
      <c r="T221" s="154"/>
      <c r="AT221" s="150" t="s">
        <v>149</v>
      </c>
      <c r="AU221" s="150" t="s">
        <v>90</v>
      </c>
      <c r="AV221" s="12" t="s">
        <v>88</v>
      </c>
      <c r="AW221" s="12" t="s">
        <v>42</v>
      </c>
      <c r="AX221" s="12" t="s">
        <v>81</v>
      </c>
      <c r="AY221" s="150" t="s">
        <v>138</v>
      </c>
    </row>
    <row r="222" spans="2:65" s="13" customFormat="1" ht="11.25">
      <c r="B222" s="155"/>
      <c r="D222" s="149" t="s">
        <v>149</v>
      </c>
      <c r="E222" s="156" t="s">
        <v>79</v>
      </c>
      <c r="F222" s="157" t="s">
        <v>276</v>
      </c>
      <c r="H222" s="158">
        <v>142.5</v>
      </c>
      <c r="I222" s="159"/>
      <c r="L222" s="155"/>
      <c r="M222" s="160"/>
      <c r="T222" s="161"/>
      <c r="AT222" s="156" t="s">
        <v>149</v>
      </c>
      <c r="AU222" s="156" t="s">
        <v>90</v>
      </c>
      <c r="AV222" s="13" t="s">
        <v>90</v>
      </c>
      <c r="AW222" s="13" t="s">
        <v>42</v>
      </c>
      <c r="AX222" s="13" t="s">
        <v>88</v>
      </c>
      <c r="AY222" s="156" t="s">
        <v>138</v>
      </c>
    </row>
    <row r="223" spans="2:65" s="1" customFormat="1" ht="55.5" customHeight="1">
      <c r="B223" s="32"/>
      <c r="C223" s="131" t="s">
        <v>277</v>
      </c>
      <c r="D223" s="131" t="s">
        <v>140</v>
      </c>
      <c r="E223" s="132" t="s">
        <v>278</v>
      </c>
      <c r="F223" s="133" t="s">
        <v>279</v>
      </c>
      <c r="G223" s="134" t="s">
        <v>272</v>
      </c>
      <c r="H223" s="135">
        <v>142.5</v>
      </c>
      <c r="I223" s="136"/>
      <c r="J223" s="137">
        <f>ROUND(I223*H223,2)</f>
        <v>0</v>
      </c>
      <c r="K223" s="133" t="s">
        <v>144</v>
      </c>
      <c r="L223" s="32"/>
      <c r="M223" s="138" t="s">
        <v>79</v>
      </c>
      <c r="N223" s="139" t="s">
        <v>51</v>
      </c>
      <c r="P223" s="140">
        <f>O223*H223</f>
        <v>0</v>
      </c>
      <c r="Q223" s="140">
        <v>8.8000000000000003E-4</v>
      </c>
      <c r="R223" s="140">
        <f>Q223*H223</f>
        <v>0.12540000000000001</v>
      </c>
      <c r="S223" s="140">
        <v>0</v>
      </c>
      <c r="T223" s="141">
        <f>S223*H223</f>
        <v>0</v>
      </c>
      <c r="AR223" s="142" t="s">
        <v>145</v>
      </c>
      <c r="AT223" s="142" t="s">
        <v>140</v>
      </c>
      <c r="AU223" s="142" t="s">
        <v>90</v>
      </c>
      <c r="AY223" s="16" t="s">
        <v>138</v>
      </c>
      <c r="BE223" s="143">
        <f>IF(N223="základní",J223,0)</f>
        <v>0</v>
      </c>
      <c r="BF223" s="143">
        <f>IF(N223="snížená",J223,0)</f>
        <v>0</v>
      </c>
      <c r="BG223" s="143">
        <f>IF(N223="zákl. přenesená",J223,0)</f>
        <v>0</v>
      </c>
      <c r="BH223" s="143">
        <f>IF(N223="sníž. přenesená",J223,0)</f>
        <v>0</v>
      </c>
      <c r="BI223" s="143">
        <f>IF(N223="nulová",J223,0)</f>
        <v>0</v>
      </c>
      <c r="BJ223" s="16" t="s">
        <v>88</v>
      </c>
      <c r="BK223" s="143">
        <f>ROUND(I223*H223,2)</f>
        <v>0</v>
      </c>
      <c r="BL223" s="16" t="s">
        <v>145</v>
      </c>
      <c r="BM223" s="142" t="s">
        <v>280</v>
      </c>
    </row>
    <row r="224" spans="2:65" s="1" customFormat="1" ht="11.25">
      <c r="B224" s="32"/>
      <c r="D224" s="144" t="s">
        <v>147</v>
      </c>
      <c r="F224" s="145" t="s">
        <v>281</v>
      </c>
      <c r="I224" s="146"/>
      <c r="L224" s="32"/>
      <c r="M224" s="147"/>
      <c r="T224" s="53"/>
      <c r="AT224" s="16" t="s">
        <v>147</v>
      </c>
      <c r="AU224" s="16" t="s">
        <v>90</v>
      </c>
    </row>
    <row r="225" spans="2:65" s="12" customFormat="1" ht="11.25">
      <c r="B225" s="148"/>
      <c r="D225" s="149" t="s">
        <v>149</v>
      </c>
      <c r="E225" s="150" t="s">
        <v>79</v>
      </c>
      <c r="F225" s="151" t="s">
        <v>150</v>
      </c>
      <c r="H225" s="150" t="s">
        <v>79</v>
      </c>
      <c r="I225" s="152"/>
      <c r="L225" s="148"/>
      <c r="M225" s="153"/>
      <c r="T225" s="154"/>
      <c r="AT225" s="150" t="s">
        <v>149</v>
      </c>
      <c r="AU225" s="150" t="s">
        <v>90</v>
      </c>
      <c r="AV225" s="12" t="s">
        <v>88</v>
      </c>
      <c r="AW225" s="12" t="s">
        <v>42</v>
      </c>
      <c r="AX225" s="12" t="s">
        <v>81</v>
      </c>
      <c r="AY225" s="150" t="s">
        <v>138</v>
      </c>
    </row>
    <row r="226" spans="2:65" s="12" customFormat="1" ht="22.5">
      <c r="B226" s="148"/>
      <c r="D226" s="149" t="s">
        <v>149</v>
      </c>
      <c r="E226" s="150" t="s">
        <v>79</v>
      </c>
      <c r="F226" s="151" t="s">
        <v>275</v>
      </c>
      <c r="H226" s="150" t="s">
        <v>79</v>
      </c>
      <c r="I226" s="152"/>
      <c r="L226" s="148"/>
      <c r="M226" s="153"/>
      <c r="T226" s="154"/>
      <c r="AT226" s="150" t="s">
        <v>149</v>
      </c>
      <c r="AU226" s="150" t="s">
        <v>90</v>
      </c>
      <c r="AV226" s="12" t="s">
        <v>88</v>
      </c>
      <c r="AW226" s="12" t="s">
        <v>42</v>
      </c>
      <c r="AX226" s="12" t="s">
        <v>81</v>
      </c>
      <c r="AY226" s="150" t="s">
        <v>138</v>
      </c>
    </row>
    <row r="227" spans="2:65" s="13" customFormat="1" ht="11.25">
      <c r="B227" s="155"/>
      <c r="D227" s="149" t="s">
        <v>149</v>
      </c>
      <c r="E227" s="156" t="s">
        <v>79</v>
      </c>
      <c r="F227" s="157" t="s">
        <v>276</v>
      </c>
      <c r="H227" s="158">
        <v>142.5</v>
      </c>
      <c r="I227" s="159"/>
      <c r="L227" s="155"/>
      <c r="M227" s="160"/>
      <c r="T227" s="161"/>
      <c r="AT227" s="156" t="s">
        <v>149</v>
      </c>
      <c r="AU227" s="156" t="s">
        <v>90</v>
      </c>
      <c r="AV227" s="13" t="s">
        <v>90</v>
      </c>
      <c r="AW227" s="13" t="s">
        <v>42</v>
      </c>
      <c r="AX227" s="13" t="s">
        <v>88</v>
      </c>
      <c r="AY227" s="156" t="s">
        <v>138</v>
      </c>
    </row>
    <row r="228" spans="2:65" s="1" customFormat="1" ht="24.2" customHeight="1">
      <c r="B228" s="32"/>
      <c r="C228" s="131" t="s">
        <v>7</v>
      </c>
      <c r="D228" s="131" t="s">
        <v>140</v>
      </c>
      <c r="E228" s="132" t="s">
        <v>282</v>
      </c>
      <c r="F228" s="133" t="s">
        <v>283</v>
      </c>
      <c r="G228" s="134" t="s">
        <v>284</v>
      </c>
      <c r="H228" s="135">
        <v>2</v>
      </c>
      <c r="I228" s="136"/>
      <c r="J228" s="137">
        <f>ROUND(I228*H228,2)</f>
        <v>0</v>
      </c>
      <c r="K228" s="133" t="s">
        <v>144</v>
      </c>
      <c r="L228" s="32"/>
      <c r="M228" s="138" t="s">
        <v>79</v>
      </c>
      <c r="N228" s="139" t="s">
        <v>51</v>
      </c>
      <c r="P228" s="140">
        <f>O228*H228</f>
        <v>0</v>
      </c>
      <c r="Q228" s="140">
        <v>1.0000000000000001E-5</v>
      </c>
      <c r="R228" s="140">
        <f>Q228*H228</f>
        <v>2.0000000000000002E-5</v>
      </c>
      <c r="S228" s="140">
        <v>0</v>
      </c>
      <c r="T228" s="141">
        <f>S228*H228</f>
        <v>0</v>
      </c>
      <c r="AR228" s="142" t="s">
        <v>145</v>
      </c>
      <c r="AT228" s="142" t="s">
        <v>140</v>
      </c>
      <c r="AU228" s="142" t="s">
        <v>90</v>
      </c>
      <c r="AY228" s="16" t="s">
        <v>138</v>
      </c>
      <c r="BE228" s="143">
        <f>IF(N228="základní",J228,0)</f>
        <v>0</v>
      </c>
      <c r="BF228" s="143">
        <f>IF(N228="snížená",J228,0)</f>
        <v>0</v>
      </c>
      <c r="BG228" s="143">
        <f>IF(N228="zákl. přenesená",J228,0)</f>
        <v>0</v>
      </c>
      <c r="BH228" s="143">
        <f>IF(N228="sníž. přenesená",J228,0)</f>
        <v>0</v>
      </c>
      <c r="BI228" s="143">
        <f>IF(N228="nulová",J228,0)</f>
        <v>0</v>
      </c>
      <c r="BJ228" s="16" t="s">
        <v>88</v>
      </c>
      <c r="BK228" s="143">
        <f>ROUND(I228*H228,2)</f>
        <v>0</v>
      </c>
      <c r="BL228" s="16" t="s">
        <v>145</v>
      </c>
      <c r="BM228" s="142" t="s">
        <v>285</v>
      </c>
    </row>
    <row r="229" spans="2:65" s="1" customFormat="1" ht="11.25">
      <c r="B229" s="32"/>
      <c r="D229" s="144" t="s">
        <v>147</v>
      </c>
      <c r="F229" s="145" t="s">
        <v>286</v>
      </c>
      <c r="I229" s="146"/>
      <c r="L229" s="32"/>
      <c r="M229" s="147"/>
      <c r="T229" s="53"/>
      <c r="AT229" s="16" t="s">
        <v>147</v>
      </c>
      <c r="AU229" s="16" t="s">
        <v>90</v>
      </c>
    </row>
    <row r="230" spans="2:65" s="12" customFormat="1" ht="11.25">
      <c r="B230" s="148"/>
      <c r="D230" s="149" t="s">
        <v>149</v>
      </c>
      <c r="E230" s="150" t="s">
        <v>79</v>
      </c>
      <c r="F230" s="151" t="s">
        <v>287</v>
      </c>
      <c r="H230" s="150" t="s">
        <v>79</v>
      </c>
      <c r="I230" s="152"/>
      <c r="L230" s="148"/>
      <c r="M230" s="153"/>
      <c r="T230" s="154"/>
      <c r="AT230" s="150" t="s">
        <v>149</v>
      </c>
      <c r="AU230" s="150" t="s">
        <v>90</v>
      </c>
      <c r="AV230" s="12" t="s">
        <v>88</v>
      </c>
      <c r="AW230" s="12" t="s">
        <v>42</v>
      </c>
      <c r="AX230" s="12" t="s">
        <v>81</v>
      </c>
      <c r="AY230" s="150" t="s">
        <v>138</v>
      </c>
    </row>
    <row r="231" spans="2:65" s="12" customFormat="1" ht="11.25">
      <c r="B231" s="148"/>
      <c r="D231" s="149" t="s">
        <v>149</v>
      </c>
      <c r="E231" s="150" t="s">
        <v>79</v>
      </c>
      <c r="F231" s="151" t="s">
        <v>243</v>
      </c>
      <c r="H231" s="150" t="s">
        <v>79</v>
      </c>
      <c r="I231" s="152"/>
      <c r="L231" s="148"/>
      <c r="M231" s="153"/>
      <c r="T231" s="154"/>
      <c r="AT231" s="150" t="s">
        <v>149</v>
      </c>
      <c r="AU231" s="150" t="s">
        <v>90</v>
      </c>
      <c r="AV231" s="12" t="s">
        <v>88</v>
      </c>
      <c r="AW231" s="12" t="s">
        <v>42</v>
      </c>
      <c r="AX231" s="12" t="s">
        <v>81</v>
      </c>
      <c r="AY231" s="150" t="s">
        <v>138</v>
      </c>
    </row>
    <row r="232" spans="2:65" s="12" customFormat="1" ht="11.25">
      <c r="B232" s="148"/>
      <c r="D232" s="149" t="s">
        <v>149</v>
      </c>
      <c r="E232" s="150" t="s">
        <v>79</v>
      </c>
      <c r="F232" s="151" t="s">
        <v>288</v>
      </c>
      <c r="H232" s="150" t="s">
        <v>79</v>
      </c>
      <c r="I232" s="152"/>
      <c r="L232" s="148"/>
      <c r="M232" s="153"/>
      <c r="T232" s="154"/>
      <c r="AT232" s="150" t="s">
        <v>149</v>
      </c>
      <c r="AU232" s="150" t="s">
        <v>90</v>
      </c>
      <c r="AV232" s="12" t="s">
        <v>88</v>
      </c>
      <c r="AW232" s="12" t="s">
        <v>42</v>
      </c>
      <c r="AX232" s="12" t="s">
        <v>81</v>
      </c>
      <c r="AY232" s="150" t="s">
        <v>138</v>
      </c>
    </row>
    <row r="233" spans="2:65" s="13" customFormat="1" ht="11.25">
      <c r="B233" s="155"/>
      <c r="D233" s="149" t="s">
        <v>149</v>
      </c>
      <c r="E233" s="156" t="s">
        <v>79</v>
      </c>
      <c r="F233" s="157" t="s">
        <v>88</v>
      </c>
      <c r="H233" s="158">
        <v>1</v>
      </c>
      <c r="I233" s="159"/>
      <c r="L233" s="155"/>
      <c r="M233" s="160"/>
      <c r="T233" s="161"/>
      <c r="AT233" s="156" t="s">
        <v>149</v>
      </c>
      <c r="AU233" s="156" t="s">
        <v>90</v>
      </c>
      <c r="AV233" s="13" t="s">
        <v>90</v>
      </c>
      <c r="AW233" s="13" t="s">
        <v>42</v>
      </c>
      <c r="AX233" s="13" t="s">
        <v>81</v>
      </c>
      <c r="AY233" s="156" t="s">
        <v>138</v>
      </c>
    </row>
    <row r="234" spans="2:65" s="12" customFormat="1" ht="11.25">
      <c r="B234" s="148"/>
      <c r="D234" s="149" t="s">
        <v>149</v>
      </c>
      <c r="E234" s="150" t="s">
        <v>79</v>
      </c>
      <c r="F234" s="151" t="s">
        <v>289</v>
      </c>
      <c r="H234" s="150" t="s">
        <v>79</v>
      </c>
      <c r="I234" s="152"/>
      <c r="L234" s="148"/>
      <c r="M234" s="153"/>
      <c r="T234" s="154"/>
      <c r="AT234" s="150" t="s">
        <v>149</v>
      </c>
      <c r="AU234" s="150" t="s">
        <v>90</v>
      </c>
      <c r="AV234" s="12" t="s">
        <v>88</v>
      </c>
      <c r="AW234" s="12" t="s">
        <v>42</v>
      </c>
      <c r="AX234" s="12" t="s">
        <v>81</v>
      </c>
      <c r="AY234" s="150" t="s">
        <v>138</v>
      </c>
    </row>
    <row r="235" spans="2:65" s="13" customFormat="1" ht="11.25">
      <c r="B235" s="155"/>
      <c r="D235" s="149" t="s">
        <v>149</v>
      </c>
      <c r="E235" s="156" t="s">
        <v>79</v>
      </c>
      <c r="F235" s="157" t="s">
        <v>88</v>
      </c>
      <c r="H235" s="158">
        <v>1</v>
      </c>
      <c r="I235" s="159"/>
      <c r="L235" s="155"/>
      <c r="M235" s="160"/>
      <c r="T235" s="161"/>
      <c r="AT235" s="156" t="s">
        <v>149</v>
      </c>
      <c r="AU235" s="156" t="s">
        <v>90</v>
      </c>
      <c r="AV235" s="13" t="s">
        <v>90</v>
      </c>
      <c r="AW235" s="13" t="s">
        <v>42</v>
      </c>
      <c r="AX235" s="13" t="s">
        <v>81</v>
      </c>
      <c r="AY235" s="156" t="s">
        <v>138</v>
      </c>
    </row>
    <row r="236" spans="2:65" s="14" customFormat="1" ht="11.25">
      <c r="B236" s="172"/>
      <c r="D236" s="149" t="s">
        <v>149</v>
      </c>
      <c r="E236" s="173" t="s">
        <v>79</v>
      </c>
      <c r="F236" s="174" t="s">
        <v>254</v>
      </c>
      <c r="H236" s="175">
        <v>2</v>
      </c>
      <c r="I236" s="176"/>
      <c r="L236" s="172"/>
      <c r="M236" s="177"/>
      <c r="T236" s="178"/>
      <c r="AT236" s="173" t="s">
        <v>149</v>
      </c>
      <c r="AU236" s="173" t="s">
        <v>90</v>
      </c>
      <c r="AV236" s="14" t="s">
        <v>145</v>
      </c>
      <c r="AW236" s="14" t="s">
        <v>42</v>
      </c>
      <c r="AX236" s="14" t="s">
        <v>88</v>
      </c>
      <c r="AY236" s="173" t="s">
        <v>138</v>
      </c>
    </row>
    <row r="237" spans="2:65" s="1" customFormat="1" ht="16.5" customHeight="1">
      <c r="B237" s="32"/>
      <c r="C237" s="162" t="s">
        <v>290</v>
      </c>
      <c r="D237" s="162" t="s">
        <v>168</v>
      </c>
      <c r="E237" s="163" t="s">
        <v>291</v>
      </c>
      <c r="F237" s="164" t="s">
        <v>292</v>
      </c>
      <c r="G237" s="165" t="s">
        <v>284</v>
      </c>
      <c r="H237" s="166">
        <v>4</v>
      </c>
      <c r="I237" s="167"/>
      <c r="J237" s="168">
        <f>ROUND(I237*H237,2)</f>
        <v>0</v>
      </c>
      <c r="K237" s="164" t="s">
        <v>293</v>
      </c>
      <c r="L237" s="169"/>
      <c r="M237" s="170" t="s">
        <v>79</v>
      </c>
      <c r="N237" s="171" t="s">
        <v>51</v>
      </c>
      <c r="P237" s="140">
        <f>O237*H237</f>
        <v>0</v>
      </c>
      <c r="Q237" s="140">
        <v>4.0000000000000002E-4</v>
      </c>
      <c r="R237" s="140">
        <f>Q237*H237</f>
        <v>1.6000000000000001E-3</v>
      </c>
      <c r="S237" s="140">
        <v>0</v>
      </c>
      <c r="T237" s="141">
        <f>S237*H237</f>
        <v>0</v>
      </c>
      <c r="AR237" s="142" t="s">
        <v>172</v>
      </c>
      <c r="AT237" s="142" t="s">
        <v>168</v>
      </c>
      <c r="AU237" s="142" t="s">
        <v>90</v>
      </c>
      <c r="AY237" s="16" t="s">
        <v>138</v>
      </c>
      <c r="BE237" s="143">
        <f>IF(N237="základní",J237,0)</f>
        <v>0</v>
      </c>
      <c r="BF237" s="143">
        <f>IF(N237="snížená",J237,0)</f>
        <v>0</v>
      </c>
      <c r="BG237" s="143">
        <f>IF(N237="zákl. přenesená",J237,0)</f>
        <v>0</v>
      </c>
      <c r="BH237" s="143">
        <f>IF(N237="sníž. přenesená",J237,0)</f>
        <v>0</v>
      </c>
      <c r="BI237" s="143">
        <f>IF(N237="nulová",J237,0)</f>
        <v>0</v>
      </c>
      <c r="BJ237" s="16" t="s">
        <v>88</v>
      </c>
      <c r="BK237" s="143">
        <f>ROUND(I237*H237,2)</f>
        <v>0</v>
      </c>
      <c r="BL237" s="16" t="s">
        <v>145</v>
      </c>
      <c r="BM237" s="142" t="s">
        <v>294</v>
      </c>
    </row>
    <row r="238" spans="2:65" s="12" customFormat="1" ht="11.25">
      <c r="B238" s="148"/>
      <c r="D238" s="149" t="s">
        <v>149</v>
      </c>
      <c r="E238" s="150" t="s">
        <v>79</v>
      </c>
      <c r="F238" s="151" t="s">
        <v>287</v>
      </c>
      <c r="H238" s="150" t="s">
        <v>79</v>
      </c>
      <c r="I238" s="152"/>
      <c r="L238" s="148"/>
      <c r="M238" s="153"/>
      <c r="T238" s="154"/>
      <c r="AT238" s="150" t="s">
        <v>149</v>
      </c>
      <c r="AU238" s="150" t="s">
        <v>90</v>
      </c>
      <c r="AV238" s="12" t="s">
        <v>88</v>
      </c>
      <c r="AW238" s="12" t="s">
        <v>42</v>
      </c>
      <c r="AX238" s="12" t="s">
        <v>81</v>
      </c>
      <c r="AY238" s="150" t="s">
        <v>138</v>
      </c>
    </row>
    <row r="239" spans="2:65" s="12" customFormat="1" ht="11.25">
      <c r="B239" s="148"/>
      <c r="D239" s="149" t="s">
        <v>149</v>
      </c>
      <c r="E239" s="150" t="s">
        <v>79</v>
      </c>
      <c r="F239" s="151" t="s">
        <v>243</v>
      </c>
      <c r="H239" s="150" t="s">
        <v>79</v>
      </c>
      <c r="I239" s="152"/>
      <c r="L239" s="148"/>
      <c r="M239" s="153"/>
      <c r="T239" s="154"/>
      <c r="AT239" s="150" t="s">
        <v>149</v>
      </c>
      <c r="AU239" s="150" t="s">
        <v>90</v>
      </c>
      <c r="AV239" s="12" t="s">
        <v>88</v>
      </c>
      <c r="AW239" s="12" t="s">
        <v>42</v>
      </c>
      <c r="AX239" s="12" t="s">
        <v>81</v>
      </c>
      <c r="AY239" s="150" t="s">
        <v>138</v>
      </c>
    </row>
    <row r="240" spans="2:65" s="12" customFormat="1" ht="11.25">
      <c r="B240" s="148"/>
      <c r="D240" s="149" t="s">
        <v>149</v>
      </c>
      <c r="E240" s="150" t="s">
        <v>79</v>
      </c>
      <c r="F240" s="151" t="s">
        <v>288</v>
      </c>
      <c r="H240" s="150" t="s">
        <v>79</v>
      </c>
      <c r="I240" s="152"/>
      <c r="L240" s="148"/>
      <c r="M240" s="153"/>
      <c r="T240" s="154"/>
      <c r="AT240" s="150" t="s">
        <v>149</v>
      </c>
      <c r="AU240" s="150" t="s">
        <v>90</v>
      </c>
      <c r="AV240" s="12" t="s">
        <v>88</v>
      </c>
      <c r="AW240" s="12" t="s">
        <v>42</v>
      </c>
      <c r="AX240" s="12" t="s">
        <v>81</v>
      </c>
      <c r="AY240" s="150" t="s">
        <v>138</v>
      </c>
    </row>
    <row r="241" spans="2:65" s="13" customFormat="1" ht="11.25">
      <c r="B241" s="155"/>
      <c r="D241" s="149" t="s">
        <v>149</v>
      </c>
      <c r="E241" s="156" t="s">
        <v>79</v>
      </c>
      <c r="F241" s="157" t="s">
        <v>295</v>
      </c>
      <c r="H241" s="158">
        <v>2</v>
      </c>
      <c r="I241" s="159"/>
      <c r="L241" s="155"/>
      <c r="M241" s="160"/>
      <c r="T241" s="161"/>
      <c r="AT241" s="156" t="s">
        <v>149</v>
      </c>
      <c r="AU241" s="156" t="s">
        <v>90</v>
      </c>
      <c r="AV241" s="13" t="s">
        <v>90</v>
      </c>
      <c r="AW241" s="13" t="s">
        <v>42</v>
      </c>
      <c r="AX241" s="13" t="s">
        <v>81</v>
      </c>
      <c r="AY241" s="156" t="s">
        <v>138</v>
      </c>
    </row>
    <row r="242" spans="2:65" s="12" customFormat="1" ht="11.25">
      <c r="B242" s="148"/>
      <c r="D242" s="149" t="s">
        <v>149</v>
      </c>
      <c r="E242" s="150" t="s">
        <v>79</v>
      </c>
      <c r="F242" s="151" t="s">
        <v>289</v>
      </c>
      <c r="H242" s="150" t="s">
        <v>79</v>
      </c>
      <c r="I242" s="152"/>
      <c r="L242" s="148"/>
      <c r="M242" s="153"/>
      <c r="T242" s="154"/>
      <c r="AT242" s="150" t="s">
        <v>149</v>
      </c>
      <c r="AU242" s="150" t="s">
        <v>90</v>
      </c>
      <c r="AV242" s="12" t="s">
        <v>88</v>
      </c>
      <c r="AW242" s="12" t="s">
        <v>42</v>
      </c>
      <c r="AX242" s="12" t="s">
        <v>81</v>
      </c>
      <c r="AY242" s="150" t="s">
        <v>138</v>
      </c>
    </row>
    <row r="243" spans="2:65" s="13" customFormat="1" ht="11.25">
      <c r="B243" s="155"/>
      <c r="D243" s="149" t="s">
        <v>149</v>
      </c>
      <c r="E243" s="156" t="s">
        <v>79</v>
      </c>
      <c r="F243" s="157" t="s">
        <v>295</v>
      </c>
      <c r="H243" s="158">
        <v>2</v>
      </c>
      <c r="I243" s="159"/>
      <c r="L243" s="155"/>
      <c r="M243" s="160"/>
      <c r="T243" s="161"/>
      <c r="AT243" s="156" t="s">
        <v>149</v>
      </c>
      <c r="AU243" s="156" t="s">
        <v>90</v>
      </c>
      <c r="AV243" s="13" t="s">
        <v>90</v>
      </c>
      <c r="AW243" s="13" t="s">
        <v>42</v>
      </c>
      <c r="AX243" s="13" t="s">
        <v>81</v>
      </c>
      <c r="AY243" s="156" t="s">
        <v>138</v>
      </c>
    </row>
    <row r="244" spans="2:65" s="14" customFormat="1" ht="11.25">
      <c r="B244" s="172"/>
      <c r="D244" s="149" t="s">
        <v>149</v>
      </c>
      <c r="E244" s="173" t="s">
        <v>79</v>
      </c>
      <c r="F244" s="174" t="s">
        <v>254</v>
      </c>
      <c r="H244" s="175">
        <v>4</v>
      </c>
      <c r="I244" s="176"/>
      <c r="L244" s="172"/>
      <c r="M244" s="177"/>
      <c r="T244" s="178"/>
      <c r="AT244" s="173" t="s">
        <v>149</v>
      </c>
      <c r="AU244" s="173" t="s">
        <v>90</v>
      </c>
      <c r="AV244" s="14" t="s">
        <v>145</v>
      </c>
      <c r="AW244" s="14" t="s">
        <v>42</v>
      </c>
      <c r="AX244" s="14" t="s">
        <v>88</v>
      </c>
      <c r="AY244" s="173" t="s">
        <v>138</v>
      </c>
    </row>
    <row r="245" spans="2:65" s="1" customFormat="1" ht="16.5" customHeight="1">
      <c r="B245" s="32"/>
      <c r="C245" s="162" t="s">
        <v>296</v>
      </c>
      <c r="D245" s="162" t="s">
        <v>168</v>
      </c>
      <c r="E245" s="163" t="s">
        <v>297</v>
      </c>
      <c r="F245" s="164" t="s">
        <v>298</v>
      </c>
      <c r="G245" s="165" t="s">
        <v>272</v>
      </c>
      <c r="H245" s="166">
        <v>7.5359999999999996</v>
      </c>
      <c r="I245" s="167"/>
      <c r="J245" s="168">
        <f>ROUND(I245*H245,2)</f>
        <v>0</v>
      </c>
      <c r="K245" s="164" t="s">
        <v>144</v>
      </c>
      <c r="L245" s="169"/>
      <c r="M245" s="170" t="s">
        <v>79</v>
      </c>
      <c r="N245" s="171" t="s">
        <v>51</v>
      </c>
      <c r="P245" s="140">
        <f>O245*H245</f>
        <v>0</v>
      </c>
      <c r="Q245" s="140">
        <v>8.0000000000000007E-5</v>
      </c>
      <c r="R245" s="140">
        <f>Q245*H245</f>
        <v>6.0287999999999997E-4</v>
      </c>
      <c r="S245" s="140">
        <v>0</v>
      </c>
      <c r="T245" s="141">
        <f>S245*H245</f>
        <v>0</v>
      </c>
      <c r="AR245" s="142" t="s">
        <v>172</v>
      </c>
      <c r="AT245" s="142" t="s">
        <v>168</v>
      </c>
      <c r="AU245" s="142" t="s">
        <v>90</v>
      </c>
      <c r="AY245" s="16" t="s">
        <v>138</v>
      </c>
      <c r="BE245" s="143">
        <f>IF(N245="základní",J245,0)</f>
        <v>0</v>
      </c>
      <c r="BF245" s="143">
        <f>IF(N245="snížená",J245,0)</f>
        <v>0</v>
      </c>
      <c r="BG245" s="143">
        <f>IF(N245="zákl. přenesená",J245,0)</f>
        <v>0</v>
      </c>
      <c r="BH245" s="143">
        <f>IF(N245="sníž. přenesená",J245,0)</f>
        <v>0</v>
      </c>
      <c r="BI245" s="143">
        <f>IF(N245="nulová",J245,0)</f>
        <v>0</v>
      </c>
      <c r="BJ245" s="16" t="s">
        <v>88</v>
      </c>
      <c r="BK245" s="143">
        <f>ROUND(I245*H245,2)</f>
        <v>0</v>
      </c>
      <c r="BL245" s="16" t="s">
        <v>145</v>
      </c>
      <c r="BM245" s="142" t="s">
        <v>299</v>
      </c>
    </row>
    <row r="246" spans="2:65" s="12" customFormat="1" ht="11.25">
      <c r="B246" s="148"/>
      <c r="D246" s="149" t="s">
        <v>149</v>
      </c>
      <c r="E246" s="150" t="s">
        <v>79</v>
      </c>
      <c r="F246" s="151" t="s">
        <v>287</v>
      </c>
      <c r="H246" s="150" t="s">
        <v>79</v>
      </c>
      <c r="I246" s="152"/>
      <c r="L246" s="148"/>
      <c r="M246" s="153"/>
      <c r="T246" s="154"/>
      <c r="AT246" s="150" t="s">
        <v>149</v>
      </c>
      <c r="AU246" s="150" t="s">
        <v>90</v>
      </c>
      <c r="AV246" s="12" t="s">
        <v>88</v>
      </c>
      <c r="AW246" s="12" t="s">
        <v>42</v>
      </c>
      <c r="AX246" s="12" t="s">
        <v>81</v>
      </c>
      <c r="AY246" s="150" t="s">
        <v>138</v>
      </c>
    </row>
    <row r="247" spans="2:65" s="12" customFormat="1" ht="11.25">
      <c r="B247" s="148"/>
      <c r="D247" s="149" t="s">
        <v>149</v>
      </c>
      <c r="E247" s="150" t="s">
        <v>79</v>
      </c>
      <c r="F247" s="151" t="s">
        <v>243</v>
      </c>
      <c r="H247" s="150" t="s">
        <v>79</v>
      </c>
      <c r="I247" s="152"/>
      <c r="L247" s="148"/>
      <c r="M247" s="153"/>
      <c r="T247" s="154"/>
      <c r="AT247" s="150" t="s">
        <v>149</v>
      </c>
      <c r="AU247" s="150" t="s">
        <v>90</v>
      </c>
      <c r="AV247" s="12" t="s">
        <v>88</v>
      </c>
      <c r="AW247" s="12" t="s">
        <v>42</v>
      </c>
      <c r="AX247" s="12" t="s">
        <v>81</v>
      </c>
      <c r="AY247" s="150" t="s">
        <v>138</v>
      </c>
    </row>
    <row r="248" spans="2:65" s="12" customFormat="1" ht="11.25">
      <c r="B248" s="148"/>
      <c r="D248" s="149" t="s">
        <v>149</v>
      </c>
      <c r="E248" s="150" t="s">
        <v>79</v>
      </c>
      <c r="F248" s="151" t="s">
        <v>288</v>
      </c>
      <c r="H248" s="150" t="s">
        <v>79</v>
      </c>
      <c r="I248" s="152"/>
      <c r="L248" s="148"/>
      <c r="M248" s="153"/>
      <c r="T248" s="154"/>
      <c r="AT248" s="150" t="s">
        <v>149</v>
      </c>
      <c r="AU248" s="150" t="s">
        <v>90</v>
      </c>
      <c r="AV248" s="12" t="s">
        <v>88</v>
      </c>
      <c r="AW248" s="12" t="s">
        <v>42</v>
      </c>
      <c r="AX248" s="12" t="s">
        <v>81</v>
      </c>
      <c r="AY248" s="150" t="s">
        <v>138</v>
      </c>
    </row>
    <row r="249" spans="2:65" s="13" customFormat="1" ht="11.25">
      <c r="B249" s="155"/>
      <c r="D249" s="149" t="s">
        <v>149</v>
      </c>
      <c r="E249" s="156" t="s">
        <v>79</v>
      </c>
      <c r="F249" s="157" t="s">
        <v>300</v>
      </c>
      <c r="H249" s="158">
        <v>3.7679999999999998</v>
      </c>
      <c r="I249" s="159"/>
      <c r="L249" s="155"/>
      <c r="M249" s="160"/>
      <c r="T249" s="161"/>
      <c r="AT249" s="156" t="s">
        <v>149</v>
      </c>
      <c r="AU249" s="156" t="s">
        <v>90</v>
      </c>
      <c r="AV249" s="13" t="s">
        <v>90</v>
      </c>
      <c r="AW249" s="13" t="s">
        <v>42</v>
      </c>
      <c r="AX249" s="13" t="s">
        <v>81</v>
      </c>
      <c r="AY249" s="156" t="s">
        <v>138</v>
      </c>
    </row>
    <row r="250" spans="2:65" s="12" customFormat="1" ht="11.25">
      <c r="B250" s="148"/>
      <c r="D250" s="149" t="s">
        <v>149</v>
      </c>
      <c r="E250" s="150" t="s">
        <v>79</v>
      </c>
      <c r="F250" s="151" t="s">
        <v>289</v>
      </c>
      <c r="H250" s="150" t="s">
        <v>79</v>
      </c>
      <c r="I250" s="152"/>
      <c r="L250" s="148"/>
      <c r="M250" s="153"/>
      <c r="T250" s="154"/>
      <c r="AT250" s="150" t="s">
        <v>149</v>
      </c>
      <c r="AU250" s="150" t="s">
        <v>90</v>
      </c>
      <c r="AV250" s="12" t="s">
        <v>88</v>
      </c>
      <c r="AW250" s="12" t="s">
        <v>42</v>
      </c>
      <c r="AX250" s="12" t="s">
        <v>81</v>
      </c>
      <c r="AY250" s="150" t="s">
        <v>138</v>
      </c>
    </row>
    <row r="251" spans="2:65" s="13" customFormat="1" ht="11.25">
      <c r="B251" s="155"/>
      <c r="D251" s="149" t="s">
        <v>149</v>
      </c>
      <c r="E251" s="156" t="s">
        <v>79</v>
      </c>
      <c r="F251" s="157" t="s">
        <v>300</v>
      </c>
      <c r="H251" s="158">
        <v>3.7679999999999998</v>
      </c>
      <c r="I251" s="159"/>
      <c r="L251" s="155"/>
      <c r="M251" s="160"/>
      <c r="T251" s="161"/>
      <c r="AT251" s="156" t="s">
        <v>149</v>
      </c>
      <c r="AU251" s="156" t="s">
        <v>90</v>
      </c>
      <c r="AV251" s="13" t="s">
        <v>90</v>
      </c>
      <c r="AW251" s="13" t="s">
        <v>42</v>
      </c>
      <c r="AX251" s="13" t="s">
        <v>81</v>
      </c>
      <c r="AY251" s="156" t="s">
        <v>138</v>
      </c>
    </row>
    <row r="252" spans="2:65" s="14" customFormat="1" ht="11.25">
      <c r="B252" s="172"/>
      <c r="D252" s="149" t="s">
        <v>149</v>
      </c>
      <c r="E252" s="173" t="s">
        <v>79</v>
      </c>
      <c r="F252" s="174" t="s">
        <v>254</v>
      </c>
      <c r="H252" s="175">
        <v>7.5359999999999996</v>
      </c>
      <c r="I252" s="176"/>
      <c r="L252" s="172"/>
      <c r="M252" s="177"/>
      <c r="T252" s="178"/>
      <c r="AT252" s="173" t="s">
        <v>149</v>
      </c>
      <c r="AU252" s="173" t="s">
        <v>90</v>
      </c>
      <c r="AV252" s="14" t="s">
        <v>145</v>
      </c>
      <c r="AW252" s="14" t="s">
        <v>42</v>
      </c>
      <c r="AX252" s="14" t="s">
        <v>88</v>
      </c>
      <c r="AY252" s="173" t="s">
        <v>138</v>
      </c>
    </row>
    <row r="253" spans="2:65" s="1" customFormat="1" ht="24.2" customHeight="1">
      <c r="B253" s="32"/>
      <c r="C253" s="162" t="s">
        <v>301</v>
      </c>
      <c r="D253" s="162" t="s">
        <v>168</v>
      </c>
      <c r="E253" s="163" t="s">
        <v>302</v>
      </c>
      <c r="F253" s="164" t="s">
        <v>303</v>
      </c>
      <c r="G253" s="165" t="s">
        <v>304</v>
      </c>
      <c r="H253" s="166">
        <v>0.04</v>
      </c>
      <c r="I253" s="167"/>
      <c r="J253" s="168">
        <f>ROUND(I253*H253,2)</f>
        <v>0</v>
      </c>
      <c r="K253" s="164" t="s">
        <v>144</v>
      </c>
      <c r="L253" s="169"/>
      <c r="M253" s="170" t="s">
        <v>79</v>
      </c>
      <c r="N253" s="171" t="s">
        <v>51</v>
      </c>
      <c r="P253" s="140">
        <f>O253*H253</f>
        <v>0</v>
      </c>
      <c r="Q253" s="140">
        <v>5.0000000000000001E-4</v>
      </c>
      <c r="R253" s="140">
        <f>Q253*H253</f>
        <v>2.0000000000000002E-5</v>
      </c>
      <c r="S253" s="140">
        <v>0</v>
      </c>
      <c r="T253" s="141">
        <f>S253*H253</f>
        <v>0</v>
      </c>
      <c r="AR253" s="142" t="s">
        <v>172</v>
      </c>
      <c r="AT253" s="142" t="s">
        <v>168</v>
      </c>
      <c r="AU253" s="142" t="s">
        <v>90</v>
      </c>
      <c r="AY253" s="16" t="s">
        <v>138</v>
      </c>
      <c r="BE253" s="143">
        <f>IF(N253="základní",J253,0)</f>
        <v>0</v>
      </c>
      <c r="BF253" s="143">
        <f>IF(N253="snížená",J253,0)</f>
        <v>0</v>
      </c>
      <c r="BG253" s="143">
        <f>IF(N253="zákl. přenesená",J253,0)</f>
        <v>0</v>
      </c>
      <c r="BH253" s="143">
        <f>IF(N253="sníž. přenesená",J253,0)</f>
        <v>0</v>
      </c>
      <c r="BI253" s="143">
        <f>IF(N253="nulová",J253,0)</f>
        <v>0</v>
      </c>
      <c r="BJ253" s="16" t="s">
        <v>88</v>
      </c>
      <c r="BK253" s="143">
        <f>ROUND(I253*H253,2)</f>
        <v>0</v>
      </c>
      <c r="BL253" s="16" t="s">
        <v>145</v>
      </c>
      <c r="BM253" s="142" t="s">
        <v>305</v>
      </c>
    </row>
    <row r="254" spans="2:65" s="12" customFormat="1" ht="11.25">
      <c r="B254" s="148"/>
      <c r="D254" s="149" t="s">
        <v>149</v>
      </c>
      <c r="E254" s="150" t="s">
        <v>79</v>
      </c>
      <c r="F254" s="151" t="s">
        <v>287</v>
      </c>
      <c r="H254" s="150" t="s">
        <v>79</v>
      </c>
      <c r="I254" s="152"/>
      <c r="L254" s="148"/>
      <c r="M254" s="153"/>
      <c r="T254" s="154"/>
      <c r="AT254" s="150" t="s">
        <v>149</v>
      </c>
      <c r="AU254" s="150" t="s">
        <v>90</v>
      </c>
      <c r="AV254" s="12" t="s">
        <v>88</v>
      </c>
      <c r="AW254" s="12" t="s">
        <v>42</v>
      </c>
      <c r="AX254" s="12" t="s">
        <v>81</v>
      </c>
      <c r="AY254" s="150" t="s">
        <v>138</v>
      </c>
    </row>
    <row r="255" spans="2:65" s="12" customFormat="1" ht="11.25">
      <c r="B255" s="148"/>
      <c r="D255" s="149" t="s">
        <v>149</v>
      </c>
      <c r="E255" s="150" t="s">
        <v>79</v>
      </c>
      <c r="F255" s="151" t="s">
        <v>243</v>
      </c>
      <c r="H255" s="150" t="s">
        <v>79</v>
      </c>
      <c r="I255" s="152"/>
      <c r="L255" s="148"/>
      <c r="M255" s="153"/>
      <c r="T255" s="154"/>
      <c r="AT255" s="150" t="s">
        <v>149</v>
      </c>
      <c r="AU255" s="150" t="s">
        <v>90</v>
      </c>
      <c r="AV255" s="12" t="s">
        <v>88</v>
      </c>
      <c r="AW255" s="12" t="s">
        <v>42</v>
      </c>
      <c r="AX255" s="12" t="s">
        <v>81</v>
      </c>
      <c r="AY255" s="150" t="s">
        <v>138</v>
      </c>
    </row>
    <row r="256" spans="2:65" s="12" customFormat="1" ht="11.25">
      <c r="B256" s="148"/>
      <c r="D256" s="149" t="s">
        <v>149</v>
      </c>
      <c r="E256" s="150" t="s">
        <v>79</v>
      </c>
      <c r="F256" s="151" t="s">
        <v>288</v>
      </c>
      <c r="H256" s="150" t="s">
        <v>79</v>
      </c>
      <c r="I256" s="152"/>
      <c r="L256" s="148"/>
      <c r="M256" s="153"/>
      <c r="T256" s="154"/>
      <c r="AT256" s="150" t="s">
        <v>149</v>
      </c>
      <c r="AU256" s="150" t="s">
        <v>90</v>
      </c>
      <c r="AV256" s="12" t="s">
        <v>88</v>
      </c>
      <c r="AW256" s="12" t="s">
        <v>42</v>
      </c>
      <c r="AX256" s="12" t="s">
        <v>81</v>
      </c>
      <c r="AY256" s="150" t="s">
        <v>138</v>
      </c>
    </row>
    <row r="257" spans="2:65" s="13" customFormat="1" ht="11.25">
      <c r="B257" s="155"/>
      <c r="D257" s="149" t="s">
        <v>149</v>
      </c>
      <c r="E257" s="156" t="s">
        <v>79</v>
      </c>
      <c r="F257" s="157" t="s">
        <v>306</v>
      </c>
      <c r="H257" s="158">
        <v>0.02</v>
      </c>
      <c r="I257" s="159"/>
      <c r="L257" s="155"/>
      <c r="M257" s="160"/>
      <c r="T257" s="161"/>
      <c r="AT257" s="156" t="s">
        <v>149</v>
      </c>
      <c r="AU257" s="156" t="s">
        <v>90</v>
      </c>
      <c r="AV257" s="13" t="s">
        <v>90</v>
      </c>
      <c r="AW257" s="13" t="s">
        <v>42</v>
      </c>
      <c r="AX257" s="13" t="s">
        <v>81</v>
      </c>
      <c r="AY257" s="156" t="s">
        <v>138</v>
      </c>
    </row>
    <row r="258" spans="2:65" s="12" customFormat="1" ht="11.25">
      <c r="B258" s="148"/>
      <c r="D258" s="149" t="s">
        <v>149</v>
      </c>
      <c r="E258" s="150" t="s">
        <v>79</v>
      </c>
      <c r="F258" s="151" t="s">
        <v>289</v>
      </c>
      <c r="H258" s="150" t="s">
        <v>79</v>
      </c>
      <c r="I258" s="152"/>
      <c r="L258" s="148"/>
      <c r="M258" s="153"/>
      <c r="T258" s="154"/>
      <c r="AT258" s="150" t="s">
        <v>149</v>
      </c>
      <c r="AU258" s="150" t="s">
        <v>90</v>
      </c>
      <c r="AV258" s="12" t="s">
        <v>88</v>
      </c>
      <c r="AW258" s="12" t="s">
        <v>42</v>
      </c>
      <c r="AX258" s="12" t="s">
        <v>81</v>
      </c>
      <c r="AY258" s="150" t="s">
        <v>138</v>
      </c>
    </row>
    <row r="259" spans="2:65" s="13" customFormat="1" ht="11.25">
      <c r="B259" s="155"/>
      <c r="D259" s="149" t="s">
        <v>149</v>
      </c>
      <c r="E259" s="156" t="s">
        <v>79</v>
      </c>
      <c r="F259" s="157" t="s">
        <v>306</v>
      </c>
      <c r="H259" s="158">
        <v>0.02</v>
      </c>
      <c r="I259" s="159"/>
      <c r="L259" s="155"/>
      <c r="M259" s="160"/>
      <c r="T259" s="161"/>
      <c r="AT259" s="156" t="s">
        <v>149</v>
      </c>
      <c r="AU259" s="156" t="s">
        <v>90</v>
      </c>
      <c r="AV259" s="13" t="s">
        <v>90</v>
      </c>
      <c r="AW259" s="13" t="s">
        <v>42</v>
      </c>
      <c r="AX259" s="13" t="s">
        <v>81</v>
      </c>
      <c r="AY259" s="156" t="s">
        <v>138</v>
      </c>
    </row>
    <row r="260" spans="2:65" s="14" customFormat="1" ht="11.25">
      <c r="B260" s="172"/>
      <c r="D260" s="149" t="s">
        <v>149</v>
      </c>
      <c r="E260" s="173" t="s">
        <v>79</v>
      </c>
      <c r="F260" s="174" t="s">
        <v>254</v>
      </c>
      <c r="H260" s="175">
        <v>0.04</v>
      </c>
      <c r="I260" s="176"/>
      <c r="L260" s="172"/>
      <c r="M260" s="177"/>
      <c r="T260" s="178"/>
      <c r="AT260" s="173" t="s">
        <v>149</v>
      </c>
      <c r="AU260" s="173" t="s">
        <v>90</v>
      </c>
      <c r="AV260" s="14" t="s">
        <v>145</v>
      </c>
      <c r="AW260" s="14" t="s">
        <v>42</v>
      </c>
      <c r="AX260" s="14" t="s">
        <v>88</v>
      </c>
      <c r="AY260" s="173" t="s">
        <v>138</v>
      </c>
    </row>
    <row r="261" spans="2:65" s="1" customFormat="1" ht="55.5" customHeight="1">
      <c r="B261" s="32"/>
      <c r="C261" s="131" t="s">
        <v>307</v>
      </c>
      <c r="D261" s="131" t="s">
        <v>140</v>
      </c>
      <c r="E261" s="132" t="s">
        <v>308</v>
      </c>
      <c r="F261" s="133" t="s">
        <v>309</v>
      </c>
      <c r="G261" s="134" t="s">
        <v>284</v>
      </c>
      <c r="H261" s="135">
        <v>2</v>
      </c>
      <c r="I261" s="136"/>
      <c r="J261" s="137">
        <f>ROUND(I261*H261,2)</f>
        <v>0</v>
      </c>
      <c r="K261" s="133" t="s">
        <v>144</v>
      </c>
      <c r="L261" s="32"/>
      <c r="M261" s="138" t="s">
        <v>79</v>
      </c>
      <c r="N261" s="139" t="s">
        <v>51</v>
      </c>
      <c r="P261" s="140">
        <f>O261*H261</f>
        <v>0</v>
      </c>
      <c r="Q261" s="140">
        <v>0</v>
      </c>
      <c r="R261" s="140">
        <f>Q261*H261</f>
        <v>0</v>
      </c>
      <c r="S261" s="140">
        <v>4.0000000000000001E-3</v>
      </c>
      <c r="T261" s="141">
        <f>S261*H261</f>
        <v>8.0000000000000002E-3</v>
      </c>
      <c r="AR261" s="142" t="s">
        <v>145</v>
      </c>
      <c r="AT261" s="142" t="s">
        <v>140</v>
      </c>
      <c r="AU261" s="142" t="s">
        <v>90</v>
      </c>
      <c r="AY261" s="16" t="s">
        <v>138</v>
      </c>
      <c r="BE261" s="143">
        <f>IF(N261="základní",J261,0)</f>
        <v>0</v>
      </c>
      <c r="BF261" s="143">
        <f>IF(N261="snížená",J261,0)</f>
        <v>0</v>
      </c>
      <c r="BG261" s="143">
        <f>IF(N261="zákl. přenesená",J261,0)</f>
        <v>0</v>
      </c>
      <c r="BH261" s="143">
        <f>IF(N261="sníž. přenesená",J261,0)</f>
        <v>0</v>
      </c>
      <c r="BI261" s="143">
        <f>IF(N261="nulová",J261,0)</f>
        <v>0</v>
      </c>
      <c r="BJ261" s="16" t="s">
        <v>88</v>
      </c>
      <c r="BK261" s="143">
        <f>ROUND(I261*H261,2)</f>
        <v>0</v>
      </c>
      <c r="BL261" s="16" t="s">
        <v>145</v>
      </c>
      <c r="BM261" s="142" t="s">
        <v>310</v>
      </c>
    </row>
    <row r="262" spans="2:65" s="1" customFormat="1" ht="11.25">
      <c r="B262" s="32"/>
      <c r="D262" s="144" t="s">
        <v>147</v>
      </c>
      <c r="F262" s="145" t="s">
        <v>311</v>
      </c>
      <c r="I262" s="146"/>
      <c r="L262" s="32"/>
      <c r="M262" s="147"/>
      <c r="T262" s="53"/>
      <c r="AT262" s="16" t="s">
        <v>147</v>
      </c>
      <c r="AU262" s="16" t="s">
        <v>90</v>
      </c>
    </row>
    <row r="263" spans="2:65" s="12" customFormat="1" ht="11.25">
      <c r="B263" s="148"/>
      <c r="D263" s="149" t="s">
        <v>149</v>
      </c>
      <c r="E263" s="150" t="s">
        <v>79</v>
      </c>
      <c r="F263" s="151" t="s">
        <v>287</v>
      </c>
      <c r="H263" s="150" t="s">
        <v>79</v>
      </c>
      <c r="I263" s="152"/>
      <c r="L263" s="148"/>
      <c r="M263" s="153"/>
      <c r="T263" s="154"/>
      <c r="AT263" s="150" t="s">
        <v>149</v>
      </c>
      <c r="AU263" s="150" t="s">
        <v>90</v>
      </c>
      <c r="AV263" s="12" t="s">
        <v>88</v>
      </c>
      <c r="AW263" s="12" t="s">
        <v>42</v>
      </c>
      <c r="AX263" s="12" t="s">
        <v>81</v>
      </c>
      <c r="AY263" s="150" t="s">
        <v>138</v>
      </c>
    </row>
    <row r="264" spans="2:65" s="12" customFormat="1" ht="11.25">
      <c r="B264" s="148"/>
      <c r="D264" s="149" t="s">
        <v>149</v>
      </c>
      <c r="E264" s="150" t="s">
        <v>79</v>
      </c>
      <c r="F264" s="151" t="s">
        <v>243</v>
      </c>
      <c r="H264" s="150" t="s">
        <v>79</v>
      </c>
      <c r="I264" s="152"/>
      <c r="L264" s="148"/>
      <c r="M264" s="153"/>
      <c r="T264" s="154"/>
      <c r="AT264" s="150" t="s">
        <v>149</v>
      </c>
      <c r="AU264" s="150" t="s">
        <v>90</v>
      </c>
      <c r="AV264" s="12" t="s">
        <v>88</v>
      </c>
      <c r="AW264" s="12" t="s">
        <v>42</v>
      </c>
      <c r="AX264" s="12" t="s">
        <v>81</v>
      </c>
      <c r="AY264" s="150" t="s">
        <v>138</v>
      </c>
    </row>
    <row r="265" spans="2:65" s="12" customFormat="1" ht="11.25">
      <c r="B265" s="148"/>
      <c r="D265" s="149" t="s">
        <v>149</v>
      </c>
      <c r="E265" s="150" t="s">
        <v>79</v>
      </c>
      <c r="F265" s="151" t="s">
        <v>312</v>
      </c>
      <c r="H265" s="150" t="s">
        <v>79</v>
      </c>
      <c r="I265" s="152"/>
      <c r="L265" s="148"/>
      <c r="M265" s="153"/>
      <c r="T265" s="154"/>
      <c r="AT265" s="150" t="s">
        <v>149</v>
      </c>
      <c r="AU265" s="150" t="s">
        <v>90</v>
      </c>
      <c r="AV265" s="12" t="s">
        <v>88</v>
      </c>
      <c r="AW265" s="12" t="s">
        <v>42</v>
      </c>
      <c r="AX265" s="12" t="s">
        <v>81</v>
      </c>
      <c r="AY265" s="150" t="s">
        <v>138</v>
      </c>
    </row>
    <row r="266" spans="2:65" s="13" customFormat="1" ht="11.25">
      <c r="B266" s="155"/>
      <c r="D266" s="149" t="s">
        <v>149</v>
      </c>
      <c r="E266" s="156" t="s">
        <v>79</v>
      </c>
      <c r="F266" s="157" t="s">
        <v>88</v>
      </c>
      <c r="H266" s="158">
        <v>1</v>
      </c>
      <c r="I266" s="159"/>
      <c r="L266" s="155"/>
      <c r="M266" s="160"/>
      <c r="T266" s="161"/>
      <c r="AT266" s="156" t="s">
        <v>149</v>
      </c>
      <c r="AU266" s="156" t="s">
        <v>90</v>
      </c>
      <c r="AV266" s="13" t="s">
        <v>90</v>
      </c>
      <c r="AW266" s="13" t="s">
        <v>42</v>
      </c>
      <c r="AX266" s="13" t="s">
        <v>81</v>
      </c>
      <c r="AY266" s="156" t="s">
        <v>138</v>
      </c>
    </row>
    <row r="267" spans="2:65" s="12" customFormat="1" ht="11.25">
      <c r="B267" s="148"/>
      <c r="D267" s="149" t="s">
        <v>149</v>
      </c>
      <c r="E267" s="150" t="s">
        <v>79</v>
      </c>
      <c r="F267" s="151" t="s">
        <v>313</v>
      </c>
      <c r="H267" s="150" t="s">
        <v>79</v>
      </c>
      <c r="I267" s="152"/>
      <c r="L267" s="148"/>
      <c r="M267" s="153"/>
      <c r="T267" s="154"/>
      <c r="AT267" s="150" t="s">
        <v>149</v>
      </c>
      <c r="AU267" s="150" t="s">
        <v>90</v>
      </c>
      <c r="AV267" s="12" t="s">
        <v>88</v>
      </c>
      <c r="AW267" s="12" t="s">
        <v>42</v>
      </c>
      <c r="AX267" s="12" t="s">
        <v>81</v>
      </c>
      <c r="AY267" s="150" t="s">
        <v>138</v>
      </c>
    </row>
    <row r="268" spans="2:65" s="13" customFormat="1" ht="11.25">
      <c r="B268" s="155"/>
      <c r="D268" s="149" t="s">
        <v>149</v>
      </c>
      <c r="E268" s="156" t="s">
        <v>79</v>
      </c>
      <c r="F268" s="157" t="s">
        <v>88</v>
      </c>
      <c r="H268" s="158">
        <v>1</v>
      </c>
      <c r="I268" s="159"/>
      <c r="L268" s="155"/>
      <c r="M268" s="160"/>
      <c r="T268" s="161"/>
      <c r="AT268" s="156" t="s">
        <v>149</v>
      </c>
      <c r="AU268" s="156" t="s">
        <v>90</v>
      </c>
      <c r="AV268" s="13" t="s">
        <v>90</v>
      </c>
      <c r="AW268" s="13" t="s">
        <v>42</v>
      </c>
      <c r="AX268" s="13" t="s">
        <v>81</v>
      </c>
      <c r="AY268" s="156" t="s">
        <v>138</v>
      </c>
    </row>
    <row r="269" spans="2:65" s="14" customFormat="1" ht="11.25">
      <c r="B269" s="172"/>
      <c r="D269" s="149" t="s">
        <v>149</v>
      </c>
      <c r="E269" s="173" t="s">
        <v>79</v>
      </c>
      <c r="F269" s="174" t="s">
        <v>254</v>
      </c>
      <c r="H269" s="175">
        <v>2</v>
      </c>
      <c r="I269" s="176"/>
      <c r="L269" s="172"/>
      <c r="M269" s="177"/>
      <c r="T269" s="178"/>
      <c r="AT269" s="173" t="s">
        <v>149</v>
      </c>
      <c r="AU269" s="173" t="s">
        <v>90</v>
      </c>
      <c r="AV269" s="14" t="s">
        <v>145</v>
      </c>
      <c r="AW269" s="14" t="s">
        <v>42</v>
      </c>
      <c r="AX269" s="14" t="s">
        <v>88</v>
      </c>
      <c r="AY269" s="173" t="s">
        <v>138</v>
      </c>
    </row>
    <row r="270" spans="2:65" s="11" customFormat="1" ht="20.85" customHeight="1">
      <c r="B270" s="119"/>
      <c r="D270" s="120" t="s">
        <v>80</v>
      </c>
      <c r="E270" s="129" t="s">
        <v>314</v>
      </c>
      <c r="F270" s="129" t="s">
        <v>315</v>
      </c>
      <c r="I270" s="122"/>
      <c r="J270" s="130">
        <f>BK270</f>
        <v>0</v>
      </c>
      <c r="L270" s="119"/>
      <c r="M270" s="124"/>
      <c r="P270" s="125">
        <f>SUM(P271:P348)</f>
        <v>0</v>
      </c>
      <c r="R270" s="125">
        <f>SUM(R271:R348)</f>
        <v>0</v>
      </c>
      <c r="T270" s="126">
        <f>SUM(T271:T348)</f>
        <v>0</v>
      </c>
      <c r="AR270" s="120" t="s">
        <v>88</v>
      </c>
      <c r="AT270" s="127" t="s">
        <v>80</v>
      </c>
      <c r="AU270" s="127" t="s">
        <v>90</v>
      </c>
      <c r="AY270" s="120" t="s">
        <v>138</v>
      </c>
      <c r="BK270" s="128">
        <f>SUM(BK271:BK348)</f>
        <v>0</v>
      </c>
    </row>
    <row r="271" spans="2:65" s="1" customFormat="1" ht="37.9" customHeight="1">
      <c r="B271" s="32"/>
      <c r="C271" s="131" t="s">
        <v>316</v>
      </c>
      <c r="D271" s="131" t="s">
        <v>140</v>
      </c>
      <c r="E271" s="132" t="s">
        <v>317</v>
      </c>
      <c r="F271" s="133" t="s">
        <v>318</v>
      </c>
      <c r="G271" s="134" t="s">
        <v>258</v>
      </c>
      <c r="H271" s="135">
        <v>36.494</v>
      </c>
      <c r="I271" s="136"/>
      <c r="J271" s="137">
        <f>ROUND(I271*H271,2)</f>
        <v>0</v>
      </c>
      <c r="K271" s="133" t="s">
        <v>144</v>
      </c>
      <c r="L271" s="32"/>
      <c r="M271" s="138" t="s">
        <v>79</v>
      </c>
      <c r="N271" s="139" t="s">
        <v>51</v>
      </c>
      <c r="P271" s="140">
        <f>O271*H271</f>
        <v>0</v>
      </c>
      <c r="Q271" s="140">
        <v>0</v>
      </c>
      <c r="R271" s="140">
        <f>Q271*H271</f>
        <v>0</v>
      </c>
      <c r="S271" s="140">
        <v>0</v>
      </c>
      <c r="T271" s="141">
        <f>S271*H271</f>
        <v>0</v>
      </c>
      <c r="AR271" s="142" t="s">
        <v>145</v>
      </c>
      <c r="AT271" s="142" t="s">
        <v>140</v>
      </c>
      <c r="AU271" s="142" t="s">
        <v>157</v>
      </c>
      <c r="AY271" s="16" t="s">
        <v>138</v>
      </c>
      <c r="BE271" s="143">
        <f>IF(N271="základní",J271,0)</f>
        <v>0</v>
      </c>
      <c r="BF271" s="143">
        <f>IF(N271="snížená",J271,0)</f>
        <v>0</v>
      </c>
      <c r="BG271" s="143">
        <f>IF(N271="zákl. přenesená",J271,0)</f>
        <v>0</v>
      </c>
      <c r="BH271" s="143">
        <f>IF(N271="sníž. přenesená",J271,0)</f>
        <v>0</v>
      </c>
      <c r="BI271" s="143">
        <f>IF(N271="nulová",J271,0)</f>
        <v>0</v>
      </c>
      <c r="BJ271" s="16" t="s">
        <v>88</v>
      </c>
      <c r="BK271" s="143">
        <f>ROUND(I271*H271,2)</f>
        <v>0</v>
      </c>
      <c r="BL271" s="16" t="s">
        <v>145</v>
      </c>
      <c r="BM271" s="142" t="s">
        <v>319</v>
      </c>
    </row>
    <row r="272" spans="2:65" s="1" customFormat="1" ht="11.25">
      <c r="B272" s="32"/>
      <c r="D272" s="144" t="s">
        <v>147</v>
      </c>
      <c r="F272" s="145" t="s">
        <v>320</v>
      </c>
      <c r="I272" s="146"/>
      <c r="L272" s="32"/>
      <c r="M272" s="147"/>
      <c r="T272" s="53"/>
      <c r="AT272" s="16" t="s">
        <v>147</v>
      </c>
      <c r="AU272" s="16" t="s">
        <v>157</v>
      </c>
    </row>
    <row r="273" spans="2:51" s="12" customFormat="1" ht="11.25">
      <c r="B273" s="148"/>
      <c r="D273" s="149" t="s">
        <v>149</v>
      </c>
      <c r="E273" s="150" t="s">
        <v>79</v>
      </c>
      <c r="F273" s="151" t="s">
        <v>150</v>
      </c>
      <c r="H273" s="150" t="s">
        <v>79</v>
      </c>
      <c r="I273" s="152"/>
      <c r="L273" s="148"/>
      <c r="M273" s="153"/>
      <c r="T273" s="154"/>
      <c r="AT273" s="150" t="s">
        <v>149</v>
      </c>
      <c r="AU273" s="150" t="s">
        <v>157</v>
      </c>
      <c r="AV273" s="12" t="s">
        <v>88</v>
      </c>
      <c r="AW273" s="12" t="s">
        <v>42</v>
      </c>
      <c r="AX273" s="12" t="s">
        <v>81</v>
      </c>
      <c r="AY273" s="150" t="s">
        <v>138</v>
      </c>
    </row>
    <row r="274" spans="2:51" s="12" customFormat="1" ht="22.5">
      <c r="B274" s="148"/>
      <c r="D274" s="149" t="s">
        <v>149</v>
      </c>
      <c r="E274" s="150" t="s">
        <v>79</v>
      </c>
      <c r="F274" s="151" t="s">
        <v>321</v>
      </c>
      <c r="H274" s="150" t="s">
        <v>79</v>
      </c>
      <c r="I274" s="152"/>
      <c r="L274" s="148"/>
      <c r="M274" s="153"/>
      <c r="T274" s="154"/>
      <c r="AT274" s="150" t="s">
        <v>149</v>
      </c>
      <c r="AU274" s="150" t="s">
        <v>157</v>
      </c>
      <c r="AV274" s="12" t="s">
        <v>88</v>
      </c>
      <c r="AW274" s="12" t="s">
        <v>42</v>
      </c>
      <c r="AX274" s="12" t="s">
        <v>81</v>
      </c>
      <c r="AY274" s="150" t="s">
        <v>138</v>
      </c>
    </row>
    <row r="275" spans="2:51" s="13" customFormat="1" ht="11.25">
      <c r="B275" s="155"/>
      <c r="D275" s="149" t="s">
        <v>149</v>
      </c>
      <c r="E275" s="156" t="s">
        <v>79</v>
      </c>
      <c r="F275" s="157" t="s">
        <v>261</v>
      </c>
      <c r="H275" s="158">
        <v>5.04</v>
      </c>
      <c r="I275" s="159"/>
      <c r="L275" s="155"/>
      <c r="M275" s="160"/>
      <c r="T275" s="161"/>
      <c r="AT275" s="156" t="s">
        <v>149</v>
      </c>
      <c r="AU275" s="156" t="s">
        <v>157</v>
      </c>
      <c r="AV275" s="13" t="s">
        <v>90</v>
      </c>
      <c r="AW275" s="13" t="s">
        <v>42</v>
      </c>
      <c r="AX275" s="13" t="s">
        <v>81</v>
      </c>
      <c r="AY275" s="156" t="s">
        <v>138</v>
      </c>
    </row>
    <row r="276" spans="2:51" s="12" customFormat="1" ht="22.5">
      <c r="B276" s="148"/>
      <c r="D276" s="149" t="s">
        <v>149</v>
      </c>
      <c r="E276" s="150" t="s">
        <v>79</v>
      </c>
      <c r="F276" s="151" t="s">
        <v>322</v>
      </c>
      <c r="H276" s="150" t="s">
        <v>79</v>
      </c>
      <c r="I276" s="152"/>
      <c r="L276" s="148"/>
      <c r="M276" s="153"/>
      <c r="T276" s="154"/>
      <c r="AT276" s="150" t="s">
        <v>149</v>
      </c>
      <c r="AU276" s="150" t="s">
        <v>157</v>
      </c>
      <c r="AV276" s="12" t="s">
        <v>88</v>
      </c>
      <c r="AW276" s="12" t="s">
        <v>42</v>
      </c>
      <c r="AX276" s="12" t="s">
        <v>81</v>
      </c>
      <c r="AY276" s="150" t="s">
        <v>138</v>
      </c>
    </row>
    <row r="277" spans="2:51" s="13" customFormat="1" ht="11.25">
      <c r="B277" s="155"/>
      <c r="D277" s="149" t="s">
        <v>149</v>
      </c>
      <c r="E277" s="156" t="s">
        <v>79</v>
      </c>
      <c r="F277" s="157" t="s">
        <v>262</v>
      </c>
      <c r="H277" s="158">
        <v>18.899999999999999</v>
      </c>
      <c r="I277" s="159"/>
      <c r="L277" s="155"/>
      <c r="M277" s="160"/>
      <c r="T277" s="161"/>
      <c r="AT277" s="156" t="s">
        <v>149</v>
      </c>
      <c r="AU277" s="156" t="s">
        <v>157</v>
      </c>
      <c r="AV277" s="13" t="s">
        <v>90</v>
      </c>
      <c r="AW277" s="13" t="s">
        <v>42</v>
      </c>
      <c r="AX277" s="13" t="s">
        <v>81</v>
      </c>
      <c r="AY277" s="156" t="s">
        <v>138</v>
      </c>
    </row>
    <row r="278" spans="2:51" s="12" customFormat="1" ht="11.25">
      <c r="B278" s="148"/>
      <c r="D278" s="149" t="s">
        <v>149</v>
      </c>
      <c r="E278" s="150" t="s">
        <v>79</v>
      </c>
      <c r="F278" s="151" t="s">
        <v>150</v>
      </c>
      <c r="H278" s="150" t="s">
        <v>79</v>
      </c>
      <c r="I278" s="152"/>
      <c r="L278" s="148"/>
      <c r="M278" s="153"/>
      <c r="T278" s="154"/>
      <c r="AT278" s="150" t="s">
        <v>149</v>
      </c>
      <c r="AU278" s="150" t="s">
        <v>157</v>
      </c>
      <c r="AV278" s="12" t="s">
        <v>88</v>
      </c>
      <c r="AW278" s="12" t="s">
        <v>42</v>
      </c>
      <c r="AX278" s="12" t="s">
        <v>81</v>
      </c>
      <c r="AY278" s="150" t="s">
        <v>138</v>
      </c>
    </row>
    <row r="279" spans="2:51" s="12" customFormat="1" ht="11.25">
      <c r="B279" s="148"/>
      <c r="D279" s="149" t="s">
        <v>149</v>
      </c>
      <c r="E279" s="150" t="s">
        <v>79</v>
      </c>
      <c r="F279" s="151" t="s">
        <v>243</v>
      </c>
      <c r="H279" s="150" t="s">
        <v>79</v>
      </c>
      <c r="I279" s="152"/>
      <c r="L279" s="148"/>
      <c r="M279" s="153"/>
      <c r="T279" s="154"/>
      <c r="AT279" s="150" t="s">
        <v>149</v>
      </c>
      <c r="AU279" s="150" t="s">
        <v>157</v>
      </c>
      <c r="AV279" s="12" t="s">
        <v>88</v>
      </c>
      <c r="AW279" s="12" t="s">
        <v>42</v>
      </c>
      <c r="AX279" s="12" t="s">
        <v>81</v>
      </c>
      <c r="AY279" s="150" t="s">
        <v>138</v>
      </c>
    </row>
    <row r="280" spans="2:51" s="12" customFormat="1" ht="22.5">
      <c r="B280" s="148"/>
      <c r="D280" s="149" t="s">
        <v>149</v>
      </c>
      <c r="E280" s="150" t="s">
        <v>79</v>
      </c>
      <c r="F280" s="151" t="s">
        <v>323</v>
      </c>
      <c r="H280" s="150" t="s">
        <v>79</v>
      </c>
      <c r="I280" s="152"/>
      <c r="L280" s="148"/>
      <c r="M280" s="153"/>
      <c r="T280" s="154"/>
      <c r="AT280" s="150" t="s">
        <v>149</v>
      </c>
      <c r="AU280" s="150" t="s">
        <v>157</v>
      </c>
      <c r="AV280" s="12" t="s">
        <v>88</v>
      </c>
      <c r="AW280" s="12" t="s">
        <v>42</v>
      </c>
      <c r="AX280" s="12" t="s">
        <v>81</v>
      </c>
      <c r="AY280" s="150" t="s">
        <v>138</v>
      </c>
    </row>
    <row r="281" spans="2:51" s="13" customFormat="1" ht="11.25">
      <c r="B281" s="155"/>
      <c r="D281" s="149" t="s">
        <v>149</v>
      </c>
      <c r="E281" s="156" t="s">
        <v>79</v>
      </c>
      <c r="F281" s="157" t="s">
        <v>263</v>
      </c>
      <c r="H281" s="158">
        <v>6.12</v>
      </c>
      <c r="I281" s="159"/>
      <c r="L281" s="155"/>
      <c r="M281" s="160"/>
      <c r="T281" s="161"/>
      <c r="AT281" s="156" t="s">
        <v>149</v>
      </c>
      <c r="AU281" s="156" t="s">
        <v>157</v>
      </c>
      <c r="AV281" s="13" t="s">
        <v>90</v>
      </c>
      <c r="AW281" s="13" t="s">
        <v>42</v>
      </c>
      <c r="AX281" s="13" t="s">
        <v>81</v>
      </c>
      <c r="AY281" s="156" t="s">
        <v>138</v>
      </c>
    </row>
    <row r="282" spans="2:51" s="12" customFormat="1" ht="11.25">
      <c r="B282" s="148"/>
      <c r="D282" s="149" t="s">
        <v>149</v>
      </c>
      <c r="E282" s="150" t="s">
        <v>79</v>
      </c>
      <c r="F282" s="151" t="s">
        <v>150</v>
      </c>
      <c r="H282" s="150" t="s">
        <v>79</v>
      </c>
      <c r="I282" s="152"/>
      <c r="L282" s="148"/>
      <c r="M282" s="153"/>
      <c r="T282" s="154"/>
      <c r="AT282" s="150" t="s">
        <v>149</v>
      </c>
      <c r="AU282" s="150" t="s">
        <v>157</v>
      </c>
      <c r="AV282" s="12" t="s">
        <v>88</v>
      </c>
      <c r="AW282" s="12" t="s">
        <v>42</v>
      </c>
      <c r="AX282" s="12" t="s">
        <v>81</v>
      </c>
      <c r="AY282" s="150" t="s">
        <v>138</v>
      </c>
    </row>
    <row r="283" spans="2:51" s="12" customFormat="1" ht="22.5">
      <c r="B283" s="148"/>
      <c r="D283" s="149" t="s">
        <v>149</v>
      </c>
      <c r="E283" s="150" t="s">
        <v>79</v>
      </c>
      <c r="F283" s="151" t="s">
        <v>324</v>
      </c>
      <c r="H283" s="150" t="s">
        <v>79</v>
      </c>
      <c r="I283" s="152"/>
      <c r="L283" s="148"/>
      <c r="M283" s="153"/>
      <c r="T283" s="154"/>
      <c r="AT283" s="150" t="s">
        <v>149</v>
      </c>
      <c r="AU283" s="150" t="s">
        <v>157</v>
      </c>
      <c r="AV283" s="12" t="s">
        <v>88</v>
      </c>
      <c r="AW283" s="12" t="s">
        <v>42</v>
      </c>
      <c r="AX283" s="12" t="s">
        <v>81</v>
      </c>
      <c r="AY283" s="150" t="s">
        <v>138</v>
      </c>
    </row>
    <row r="284" spans="2:51" s="13" customFormat="1" ht="11.25">
      <c r="B284" s="155"/>
      <c r="D284" s="149" t="s">
        <v>149</v>
      </c>
      <c r="E284" s="156" t="s">
        <v>79</v>
      </c>
      <c r="F284" s="157" t="s">
        <v>264</v>
      </c>
      <c r="H284" s="158">
        <v>0.86399999999999999</v>
      </c>
      <c r="I284" s="159"/>
      <c r="L284" s="155"/>
      <c r="M284" s="160"/>
      <c r="T284" s="161"/>
      <c r="AT284" s="156" t="s">
        <v>149</v>
      </c>
      <c r="AU284" s="156" t="s">
        <v>157</v>
      </c>
      <c r="AV284" s="13" t="s">
        <v>90</v>
      </c>
      <c r="AW284" s="13" t="s">
        <v>42</v>
      </c>
      <c r="AX284" s="13" t="s">
        <v>81</v>
      </c>
      <c r="AY284" s="156" t="s">
        <v>138</v>
      </c>
    </row>
    <row r="285" spans="2:51" s="12" customFormat="1" ht="22.5">
      <c r="B285" s="148"/>
      <c r="D285" s="149" t="s">
        <v>149</v>
      </c>
      <c r="E285" s="150" t="s">
        <v>79</v>
      </c>
      <c r="F285" s="151" t="s">
        <v>325</v>
      </c>
      <c r="H285" s="150" t="s">
        <v>79</v>
      </c>
      <c r="I285" s="152"/>
      <c r="L285" s="148"/>
      <c r="M285" s="153"/>
      <c r="T285" s="154"/>
      <c r="AT285" s="150" t="s">
        <v>149</v>
      </c>
      <c r="AU285" s="150" t="s">
        <v>157</v>
      </c>
      <c r="AV285" s="12" t="s">
        <v>88</v>
      </c>
      <c r="AW285" s="12" t="s">
        <v>42</v>
      </c>
      <c r="AX285" s="12" t="s">
        <v>81</v>
      </c>
      <c r="AY285" s="150" t="s">
        <v>138</v>
      </c>
    </row>
    <row r="286" spans="2:51" s="13" customFormat="1" ht="11.25">
      <c r="B286" s="155"/>
      <c r="D286" s="149" t="s">
        <v>149</v>
      </c>
      <c r="E286" s="156" t="s">
        <v>79</v>
      </c>
      <c r="F286" s="157" t="s">
        <v>265</v>
      </c>
      <c r="H286" s="158">
        <v>3.78</v>
      </c>
      <c r="I286" s="159"/>
      <c r="L286" s="155"/>
      <c r="M286" s="160"/>
      <c r="T286" s="161"/>
      <c r="AT286" s="156" t="s">
        <v>149</v>
      </c>
      <c r="AU286" s="156" t="s">
        <v>157</v>
      </c>
      <c r="AV286" s="13" t="s">
        <v>90</v>
      </c>
      <c r="AW286" s="13" t="s">
        <v>42</v>
      </c>
      <c r="AX286" s="13" t="s">
        <v>81</v>
      </c>
      <c r="AY286" s="156" t="s">
        <v>138</v>
      </c>
    </row>
    <row r="287" spans="2:51" s="12" customFormat="1" ht="22.5">
      <c r="B287" s="148"/>
      <c r="D287" s="149" t="s">
        <v>149</v>
      </c>
      <c r="E287" s="150" t="s">
        <v>79</v>
      </c>
      <c r="F287" s="151" t="s">
        <v>326</v>
      </c>
      <c r="H287" s="150" t="s">
        <v>79</v>
      </c>
      <c r="I287" s="152"/>
      <c r="L287" s="148"/>
      <c r="M287" s="153"/>
      <c r="T287" s="154"/>
      <c r="AT287" s="150" t="s">
        <v>149</v>
      </c>
      <c r="AU287" s="150" t="s">
        <v>157</v>
      </c>
      <c r="AV287" s="12" t="s">
        <v>88</v>
      </c>
      <c r="AW287" s="12" t="s">
        <v>42</v>
      </c>
      <c r="AX287" s="12" t="s">
        <v>81</v>
      </c>
      <c r="AY287" s="150" t="s">
        <v>138</v>
      </c>
    </row>
    <row r="288" spans="2:51" s="13" customFormat="1" ht="11.25">
      <c r="B288" s="155"/>
      <c r="D288" s="149" t="s">
        <v>149</v>
      </c>
      <c r="E288" s="156" t="s">
        <v>79</v>
      </c>
      <c r="F288" s="157" t="s">
        <v>266</v>
      </c>
      <c r="H288" s="158">
        <v>0.77800000000000002</v>
      </c>
      <c r="I288" s="159"/>
      <c r="L288" s="155"/>
      <c r="M288" s="160"/>
      <c r="T288" s="161"/>
      <c r="AT288" s="156" t="s">
        <v>149</v>
      </c>
      <c r="AU288" s="156" t="s">
        <v>157</v>
      </c>
      <c r="AV288" s="13" t="s">
        <v>90</v>
      </c>
      <c r="AW288" s="13" t="s">
        <v>42</v>
      </c>
      <c r="AX288" s="13" t="s">
        <v>81</v>
      </c>
      <c r="AY288" s="156" t="s">
        <v>138</v>
      </c>
    </row>
    <row r="289" spans="2:65" s="12" customFormat="1" ht="22.5">
      <c r="B289" s="148"/>
      <c r="D289" s="149" t="s">
        <v>149</v>
      </c>
      <c r="E289" s="150" t="s">
        <v>79</v>
      </c>
      <c r="F289" s="151" t="s">
        <v>327</v>
      </c>
      <c r="H289" s="150" t="s">
        <v>79</v>
      </c>
      <c r="I289" s="152"/>
      <c r="L289" s="148"/>
      <c r="M289" s="153"/>
      <c r="T289" s="154"/>
      <c r="AT289" s="150" t="s">
        <v>149</v>
      </c>
      <c r="AU289" s="150" t="s">
        <v>157</v>
      </c>
      <c r="AV289" s="12" t="s">
        <v>88</v>
      </c>
      <c r="AW289" s="12" t="s">
        <v>42</v>
      </c>
      <c r="AX289" s="12" t="s">
        <v>81</v>
      </c>
      <c r="AY289" s="150" t="s">
        <v>138</v>
      </c>
    </row>
    <row r="290" spans="2:65" s="13" customFormat="1" ht="11.25">
      <c r="B290" s="155"/>
      <c r="D290" s="149" t="s">
        <v>149</v>
      </c>
      <c r="E290" s="156" t="s">
        <v>79</v>
      </c>
      <c r="F290" s="157" t="s">
        <v>267</v>
      </c>
      <c r="H290" s="158">
        <v>1.012</v>
      </c>
      <c r="I290" s="159"/>
      <c r="L290" s="155"/>
      <c r="M290" s="160"/>
      <c r="T290" s="161"/>
      <c r="AT290" s="156" t="s">
        <v>149</v>
      </c>
      <c r="AU290" s="156" t="s">
        <v>157</v>
      </c>
      <c r="AV290" s="13" t="s">
        <v>90</v>
      </c>
      <c r="AW290" s="13" t="s">
        <v>42</v>
      </c>
      <c r="AX290" s="13" t="s">
        <v>81</v>
      </c>
      <c r="AY290" s="156" t="s">
        <v>138</v>
      </c>
    </row>
    <row r="291" spans="2:65" s="14" customFormat="1" ht="11.25">
      <c r="B291" s="172"/>
      <c r="D291" s="149" t="s">
        <v>149</v>
      </c>
      <c r="E291" s="173" t="s">
        <v>79</v>
      </c>
      <c r="F291" s="174" t="s">
        <v>254</v>
      </c>
      <c r="H291" s="175">
        <v>36.494</v>
      </c>
      <c r="I291" s="176"/>
      <c r="L291" s="172"/>
      <c r="M291" s="177"/>
      <c r="T291" s="178"/>
      <c r="AT291" s="173" t="s">
        <v>149</v>
      </c>
      <c r="AU291" s="173" t="s">
        <v>157</v>
      </c>
      <c r="AV291" s="14" t="s">
        <v>145</v>
      </c>
      <c r="AW291" s="14" t="s">
        <v>42</v>
      </c>
      <c r="AX291" s="14" t="s">
        <v>88</v>
      </c>
      <c r="AY291" s="173" t="s">
        <v>138</v>
      </c>
    </row>
    <row r="292" spans="2:65" s="1" customFormat="1" ht="37.9" customHeight="1">
      <c r="B292" s="32"/>
      <c r="C292" s="131" t="s">
        <v>328</v>
      </c>
      <c r="D292" s="131" t="s">
        <v>140</v>
      </c>
      <c r="E292" s="132" t="s">
        <v>329</v>
      </c>
      <c r="F292" s="133" t="s">
        <v>330</v>
      </c>
      <c r="G292" s="134" t="s">
        <v>258</v>
      </c>
      <c r="H292" s="135">
        <v>218.964</v>
      </c>
      <c r="I292" s="136"/>
      <c r="J292" s="137">
        <f>ROUND(I292*H292,2)</f>
        <v>0</v>
      </c>
      <c r="K292" s="133" t="s">
        <v>144</v>
      </c>
      <c r="L292" s="32"/>
      <c r="M292" s="138" t="s">
        <v>79</v>
      </c>
      <c r="N292" s="139" t="s">
        <v>51</v>
      </c>
      <c r="P292" s="140">
        <f>O292*H292</f>
        <v>0</v>
      </c>
      <c r="Q292" s="140">
        <v>0</v>
      </c>
      <c r="R292" s="140">
        <f>Q292*H292</f>
        <v>0</v>
      </c>
      <c r="S292" s="140">
        <v>0</v>
      </c>
      <c r="T292" s="141">
        <f>S292*H292</f>
        <v>0</v>
      </c>
      <c r="AR292" s="142" t="s">
        <v>145</v>
      </c>
      <c r="AT292" s="142" t="s">
        <v>140</v>
      </c>
      <c r="AU292" s="142" t="s">
        <v>157</v>
      </c>
      <c r="AY292" s="16" t="s">
        <v>138</v>
      </c>
      <c r="BE292" s="143">
        <f>IF(N292="základní",J292,0)</f>
        <v>0</v>
      </c>
      <c r="BF292" s="143">
        <f>IF(N292="snížená",J292,0)</f>
        <v>0</v>
      </c>
      <c r="BG292" s="143">
        <f>IF(N292="zákl. přenesená",J292,0)</f>
        <v>0</v>
      </c>
      <c r="BH292" s="143">
        <f>IF(N292="sníž. přenesená",J292,0)</f>
        <v>0</v>
      </c>
      <c r="BI292" s="143">
        <f>IF(N292="nulová",J292,0)</f>
        <v>0</v>
      </c>
      <c r="BJ292" s="16" t="s">
        <v>88</v>
      </c>
      <c r="BK292" s="143">
        <f>ROUND(I292*H292,2)</f>
        <v>0</v>
      </c>
      <c r="BL292" s="16" t="s">
        <v>145</v>
      </c>
      <c r="BM292" s="142" t="s">
        <v>331</v>
      </c>
    </row>
    <row r="293" spans="2:65" s="1" customFormat="1" ht="11.25">
      <c r="B293" s="32"/>
      <c r="D293" s="144" t="s">
        <v>147</v>
      </c>
      <c r="F293" s="145" t="s">
        <v>332</v>
      </c>
      <c r="I293" s="146"/>
      <c r="L293" s="32"/>
      <c r="M293" s="147"/>
      <c r="T293" s="53"/>
      <c r="AT293" s="16" t="s">
        <v>147</v>
      </c>
      <c r="AU293" s="16" t="s">
        <v>157</v>
      </c>
    </row>
    <row r="294" spans="2:65" s="12" customFormat="1" ht="11.25">
      <c r="B294" s="148"/>
      <c r="D294" s="149" t="s">
        <v>149</v>
      </c>
      <c r="E294" s="150" t="s">
        <v>79</v>
      </c>
      <c r="F294" s="151" t="s">
        <v>333</v>
      </c>
      <c r="H294" s="150" t="s">
        <v>79</v>
      </c>
      <c r="I294" s="152"/>
      <c r="L294" s="148"/>
      <c r="M294" s="153"/>
      <c r="T294" s="154"/>
      <c r="AT294" s="150" t="s">
        <v>149</v>
      </c>
      <c r="AU294" s="150" t="s">
        <v>157</v>
      </c>
      <c r="AV294" s="12" t="s">
        <v>88</v>
      </c>
      <c r="AW294" s="12" t="s">
        <v>42</v>
      </c>
      <c r="AX294" s="12" t="s">
        <v>81</v>
      </c>
      <c r="AY294" s="150" t="s">
        <v>138</v>
      </c>
    </row>
    <row r="295" spans="2:65" s="12" customFormat="1" ht="11.25">
      <c r="B295" s="148"/>
      <c r="D295" s="149" t="s">
        <v>149</v>
      </c>
      <c r="E295" s="150" t="s">
        <v>79</v>
      </c>
      <c r="F295" s="151" t="s">
        <v>150</v>
      </c>
      <c r="H295" s="150" t="s">
        <v>79</v>
      </c>
      <c r="I295" s="152"/>
      <c r="L295" s="148"/>
      <c r="M295" s="153"/>
      <c r="T295" s="154"/>
      <c r="AT295" s="150" t="s">
        <v>149</v>
      </c>
      <c r="AU295" s="150" t="s">
        <v>157</v>
      </c>
      <c r="AV295" s="12" t="s">
        <v>88</v>
      </c>
      <c r="AW295" s="12" t="s">
        <v>42</v>
      </c>
      <c r="AX295" s="12" t="s">
        <v>81</v>
      </c>
      <c r="AY295" s="150" t="s">
        <v>138</v>
      </c>
    </row>
    <row r="296" spans="2:65" s="12" customFormat="1" ht="22.5">
      <c r="B296" s="148"/>
      <c r="D296" s="149" t="s">
        <v>149</v>
      </c>
      <c r="E296" s="150" t="s">
        <v>79</v>
      </c>
      <c r="F296" s="151" t="s">
        <v>321</v>
      </c>
      <c r="H296" s="150" t="s">
        <v>79</v>
      </c>
      <c r="I296" s="152"/>
      <c r="L296" s="148"/>
      <c r="M296" s="153"/>
      <c r="T296" s="154"/>
      <c r="AT296" s="150" t="s">
        <v>149</v>
      </c>
      <c r="AU296" s="150" t="s">
        <v>157</v>
      </c>
      <c r="AV296" s="12" t="s">
        <v>88</v>
      </c>
      <c r="AW296" s="12" t="s">
        <v>42</v>
      </c>
      <c r="AX296" s="12" t="s">
        <v>81</v>
      </c>
      <c r="AY296" s="150" t="s">
        <v>138</v>
      </c>
    </row>
    <row r="297" spans="2:65" s="13" customFormat="1" ht="11.25">
      <c r="B297" s="155"/>
      <c r="D297" s="149" t="s">
        <v>149</v>
      </c>
      <c r="E297" s="156" t="s">
        <v>79</v>
      </c>
      <c r="F297" s="157" t="s">
        <v>334</v>
      </c>
      <c r="H297" s="158">
        <v>30.24</v>
      </c>
      <c r="I297" s="159"/>
      <c r="L297" s="155"/>
      <c r="M297" s="160"/>
      <c r="T297" s="161"/>
      <c r="AT297" s="156" t="s">
        <v>149</v>
      </c>
      <c r="AU297" s="156" t="s">
        <v>157</v>
      </c>
      <c r="AV297" s="13" t="s">
        <v>90</v>
      </c>
      <c r="AW297" s="13" t="s">
        <v>42</v>
      </c>
      <c r="AX297" s="13" t="s">
        <v>81</v>
      </c>
      <c r="AY297" s="156" t="s">
        <v>138</v>
      </c>
    </row>
    <row r="298" spans="2:65" s="12" customFormat="1" ht="22.5">
      <c r="B298" s="148"/>
      <c r="D298" s="149" t="s">
        <v>149</v>
      </c>
      <c r="E298" s="150" t="s">
        <v>79</v>
      </c>
      <c r="F298" s="151" t="s">
        <v>322</v>
      </c>
      <c r="H298" s="150" t="s">
        <v>79</v>
      </c>
      <c r="I298" s="152"/>
      <c r="L298" s="148"/>
      <c r="M298" s="153"/>
      <c r="T298" s="154"/>
      <c r="AT298" s="150" t="s">
        <v>149</v>
      </c>
      <c r="AU298" s="150" t="s">
        <v>157</v>
      </c>
      <c r="AV298" s="12" t="s">
        <v>88</v>
      </c>
      <c r="AW298" s="12" t="s">
        <v>42</v>
      </c>
      <c r="AX298" s="12" t="s">
        <v>81</v>
      </c>
      <c r="AY298" s="150" t="s">
        <v>138</v>
      </c>
    </row>
    <row r="299" spans="2:65" s="13" customFormat="1" ht="11.25">
      <c r="B299" s="155"/>
      <c r="D299" s="149" t="s">
        <v>149</v>
      </c>
      <c r="E299" s="156" t="s">
        <v>79</v>
      </c>
      <c r="F299" s="157" t="s">
        <v>335</v>
      </c>
      <c r="H299" s="158">
        <v>113.4</v>
      </c>
      <c r="I299" s="159"/>
      <c r="L299" s="155"/>
      <c r="M299" s="160"/>
      <c r="T299" s="161"/>
      <c r="AT299" s="156" t="s">
        <v>149</v>
      </c>
      <c r="AU299" s="156" t="s">
        <v>157</v>
      </c>
      <c r="AV299" s="13" t="s">
        <v>90</v>
      </c>
      <c r="AW299" s="13" t="s">
        <v>42</v>
      </c>
      <c r="AX299" s="13" t="s">
        <v>81</v>
      </c>
      <c r="AY299" s="156" t="s">
        <v>138</v>
      </c>
    </row>
    <row r="300" spans="2:65" s="12" customFormat="1" ht="11.25">
      <c r="B300" s="148"/>
      <c r="D300" s="149" t="s">
        <v>149</v>
      </c>
      <c r="E300" s="150" t="s">
        <v>79</v>
      </c>
      <c r="F300" s="151" t="s">
        <v>150</v>
      </c>
      <c r="H300" s="150" t="s">
        <v>79</v>
      </c>
      <c r="I300" s="152"/>
      <c r="L300" s="148"/>
      <c r="M300" s="153"/>
      <c r="T300" s="154"/>
      <c r="AT300" s="150" t="s">
        <v>149</v>
      </c>
      <c r="AU300" s="150" t="s">
        <v>157</v>
      </c>
      <c r="AV300" s="12" t="s">
        <v>88</v>
      </c>
      <c r="AW300" s="12" t="s">
        <v>42</v>
      </c>
      <c r="AX300" s="12" t="s">
        <v>81</v>
      </c>
      <c r="AY300" s="150" t="s">
        <v>138</v>
      </c>
    </row>
    <row r="301" spans="2:65" s="12" customFormat="1" ht="11.25">
      <c r="B301" s="148"/>
      <c r="D301" s="149" t="s">
        <v>149</v>
      </c>
      <c r="E301" s="150" t="s">
        <v>79</v>
      </c>
      <c r="F301" s="151" t="s">
        <v>243</v>
      </c>
      <c r="H301" s="150" t="s">
        <v>79</v>
      </c>
      <c r="I301" s="152"/>
      <c r="L301" s="148"/>
      <c r="M301" s="153"/>
      <c r="T301" s="154"/>
      <c r="AT301" s="150" t="s">
        <v>149</v>
      </c>
      <c r="AU301" s="150" t="s">
        <v>157</v>
      </c>
      <c r="AV301" s="12" t="s">
        <v>88</v>
      </c>
      <c r="AW301" s="12" t="s">
        <v>42</v>
      </c>
      <c r="AX301" s="12" t="s">
        <v>81</v>
      </c>
      <c r="AY301" s="150" t="s">
        <v>138</v>
      </c>
    </row>
    <row r="302" spans="2:65" s="12" customFormat="1" ht="22.5">
      <c r="B302" s="148"/>
      <c r="D302" s="149" t="s">
        <v>149</v>
      </c>
      <c r="E302" s="150" t="s">
        <v>79</v>
      </c>
      <c r="F302" s="151" t="s">
        <v>323</v>
      </c>
      <c r="H302" s="150" t="s">
        <v>79</v>
      </c>
      <c r="I302" s="152"/>
      <c r="L302" s="148"/>
      <c r="M302" s="153"/>
      <c r="T302" s="154"/>
      <c r="AT302" s="150" t="s">
        <v>149</v>
      </c>
      <c r="AU302" s="150" t="s">
        <v>157</v>
      </c>
      <c r="AV302" s="12" t="s">
        <v>88</v>
      </c>
      <c r="AW302" s="12" t="s">
        <v>42</v>
      </c>
      <c r="AX302" s="12" t="s">
        <v>81</v>
      </c>
      <c r="AY302" s="150" t="s">
        <v>138</v>
      </c>
    </row>
    <row r="303" spans="2:65" s="13" customFormat="1" ht="11.25">
      <c r="B303" s="155"/>
      <c r="D303" s="149" t="s">
        <v>149</v>
      </c>
      <c r="E303" s="156" t="s">
        <v>79</v>
      </c>
      <c r="F303" s="157" t="s">
        <v>336</v>
      </c>
      <c r="H303" s="158">
        <v>36.72</v>
      </c>
      <c r="I303" s="159"/>
      <c r="L303" s="155"/>
      <c r="M303" s="160"/>
      <c r="T303" s="161"/>
      <c r="AT303" s="156" t="s">
        <v>149</v>
      </c>
      <c r="AU303" s="156" t="s">
        <v>157</v>
      </c>
      <c r="AV303" s="13" t="s">
        <v>90</v>
      </c>
      <c r="AW303" s="13" t="s">
        <v>42</v>
      </c>
      <c r="AX303" s="13" t="s">
        <v>81</v>
      </c>
      <c r="AY303" s="156" t="s">
        <v>138</v>
      </c>
    </row>
    <row r="304" spans="2:65" s="12" customFormat="1" ht="11.25">
      <c r="B304" s="148"/>
      <c r="D304" s="149" t="s">
        <v>149</v>
      </c>
      <c r="E304" s="150" t="s">
        <v>79</v>
      </c>
      <c r="F304" s="151" t="s">
        <v>150</v>
      </c>
      <c r="H304" s="150" t="s">
        <v>79</v>
      </c>
      <c r="I304" s="152"/>
      <c r="L304" s="148"/>
      <c r="M304" s="153"/>
      <c r="T304" s="154"/>
      <c r="AT304" s="150" t="s">
        <v>149</v>
      </c>
      <c r="AU304" s="150" t="s">
        <v>157</v>
      </c>
      <c r="AV304" s="12" t="s">
        <v>88</v>
      </c>
      <c r="AW304" s="12" t="s">
        <v>42</v>
      </c>
      <c r="AX304" s="12" t="s">
        <v>81</v>
      </c>
      <c r="AY304" s="150" t="s">
        <v>138</v>
      </c>
    </row>
    <row r="305" spans="2:65" s="12" customFormat="1" ht="22.5">
      <c r="B305" s="148"/>
      <c r="D305" s="149" t="s">
        <v>149</v>
      </c>
      <c r="E305" s="150" t="s">
        <v>79</v>
      </c>
      <c r="F305" s="151" t="s">
        <v>324</v>
      </c>
      <c r="H305" s="150" t="s">
        <v>79</v>
      </c>
      <c r="I305" s="152"/>
      <c r="L305" s="148"/>
      <c r="M305" s="153"/>
      <c r="T305" s="154"/>
      <c r="AT305" s="150" t="s">
        <v>149</v>
      </c>
      <c r="AU305" s="150" t="s">
        <v>157</v>
      </c>
      <c r="AV305" s="12" t="s">
        <v>88</v>
      </c>
      <c r="AW305" s="12" t="s">
        <v>42</v>
      </c>
      <c r="AX305" s="12" t="s">
        <v>81</v>
      </c>
      <c r="AY305" s="150" t="s">
        <v>138</v>
      </c>
    </row>
    <row r="306" spans="2:65" s="13" customFormat="1" ht="11.25">
      <c r="B306" s="155"/>
      <c r="D306" s="149" t="s">
        <v>149</v>
      </c>
      <c r="E306" s="156" t="s">
        <v>79</v>
      </c>
      <c r="F306" s="157" t="s">
        <v>337</v>
      </c>
      <c r="H306" s="158">
        <v>5.1840000000000002</v>
      </c>
      <c r="I306" s="159"/>
      <c r="L306" s="155"/>
      <c r="M306" s="160"/>
      <c r="T306" s="161"/>
      <c r="AT306" s="156" t="s">
        <v>149</v>
      </c>
      <c r="AU306" s="156" t="s">
        <v>157</v>
      </c>
      <c r="AV306" s="13" t="s">
        <v>90</v>
      </c>
      <c r="AW306" s="13" t="s">
        <v>42</v>
      </c>
      <c r="AX306" s="13" t="s">
        <v>81</v>
      </c>
      <c r="AY306" s="156" t="s">
        <v>138</v>
      </c>
    </row>
    <row r="307" spans="2:65" s="12" customFormat="1" ht="22.5">
      <c r="B307" s="148"/>
      <c r="D307" s="149" t="s">
        <v>149</v>
      </c>
      <c r="E307" s="150" t="s">
        <v>79</v>
      </c>
      <c r="F307" s="151" t="s">
        <v>325</v>
      </c>
      <c r="H307" s="150" t="s">
        <v>79</v>
      </c>
      <c r="I307" s="152"/>
      <c r="L307" s="148"/>
      <c r="M307" s="153"/>
      <c r="T307" s="154"/>
      <c r="AT307" s="150" t="s">
        <v>149</v>
      </c>
      <c r="AU307" s="150" t="s">
        <v>157</v>
      </c>
      <c r="AV307" s="12" t="s">
        <v>88</v>
      </c>
      <c r="AW307" s="12" t="s">
        <v>42</v>
      </c>
      <c r="AX307" s="12" t="s">
        <v>81</v>
      </c>
      <c r="AY307" s="150" t="s">
        <v>138</v>
      </c>
    </row>
    <row r="308" spans="2:65" s="13" customFormat="1" ht="11.25">
      <c r="B308" s="155"/>
      <c r="D308" s="149" t="s">
        <v>149</v>
      </c>
      <c r="E308" s="156" t="s">
        <v>79</v>
      </c>
      <c r="F308" s="157" t="s">
        <v>338</v>
      </c>
      <c r="H308" s="158">
        <v>22.68</v>
      </c>
      <c r="I308" s="159"/>
      <c r="L308" s="155"/>
      <c r="M308" s="160"/>
      <c r="T308" s="161"/>
      <c r="AT308" s="156" t="s">
        <v>149</v>
      </c>
      <c r="AU308" s="156" t="s">
        <v>157</v>
      </c>
      <c r="AV308" s="13" t="s">
        <v>90</v>
      </c>
      <c r="AW308" s="13" t="s">
        <v>42</v>
      </c>
      <c r="AX308" s="13" t="s">
        <v>81</v>
      </c>
      <c r="AY308" s="156" t="s">
        <v>138</v>
      </c>
    </row>
    <row r="309" spans="2:65" s="12" customFormat="1" ht="22.5">
      <c r="B309" s="148"/>
      <c r="D309" s="149" t="s">
        <v>149</v>
      </c>
      <c r="E309" s="150" t="s">
        <v>79</v>
      </c>
      <c r="F309" s="151" t="s">
        <v>326</v>
      </c>
      <c r="H309" s="150" t="s">
        <v>79</v>
      </c>
      <c r="I309" s="152"/>
      <c r="L309" s="148"/>
      <c r="M309" s="153"/>
      <c r="T309" s="154"/>
      <c r="AT309" s="150" t="s">
        <v>149</v>
      </c>
      <c r="AU309" s="150" t="s">
        <v>157</v>
      </c>
      <c r="AV309" s="12" t="s">
        <v>88</v>
      </c>
      <c r="AW309" s="12" t="s">
        <v>42</v>
      </c>
      <c r="AX309" s="12" t="s">
        <v>81</v>
      </c>
      <c r="AY309" s="150" t="s">
        <v>138</v>
      </c>
    </row>
    <row r="310" spans="2:65" s="13" customFormat="1" ht="11.25">
      <c r="B310" s="155"/>
      <c r="D310" s="149" t="s">
        <v>149</v>
      </c>
      <c r="E310" s="156" t="s">
        <v>79</v>
      </c>
      <c r="F310" s="157" t="s">
        <v>339</v>
      </c>
      <c r="H310" s="158">
        <v>4.6660000000000004</v>
      </c>
      <c r="I310" s="159"/>
      <c r="L310" s="155"/>
      <c r="M310" s="160"/>
      <c r="T310" s="161"/>
      <c r="AT310" s="156" t="s">
        <v>149</v>
      </c>
      <c r="AU310" s="156" t="s">
        <v>157</v>
      </c>
      <c r="AV310" s="13" t="s">
        <v>90</v>
      </c>
      <c r="AW310" s="13" t="s">
        <v>42</v>
      </c>
      <c r="AX310" s="13" t="s">
        <v>81</v>
      </c>
      <c r="AY310" s="156" t="s">
        <v>138</v>
      </c>
    </row>
    <row r="311" spans="2:65" s="12" customFormat="1" ht="22.5">
      <c r="B311" s="148"/>
      <c r="D311" s="149" t="s">
        <v>149</v>
      </c>
      <c r="E311" s="150" t="s">
        <v>79</v>
      </c>
      <c r="F311" s="151" t="s">
        <v>327</v>
      </c>
      <c r="H311" s="150" t="s">
        <v>79</v>
      </c>
      <c r="I311" s="152"/>
      <c r="L311" s="148"/>
      <c r="M311" s="153"/>
      <c r="T311" s="154"/>
      <c r="AT311" s="150" t="s">
        <v>149</v>
      </c>
      <c r="AU311" s="150" t="s">
        <v>157</v>
      </c>
      <c r="AV311" s="12" t="s">
        <v>88</v>
      </c>
      <c r="AW311" s="12" t="s">
        <v>42</v>
      </c>
      <c r="AX311" s="12" t="s">
        <v>81</v>
      </c>
      <c r="AY311" s="150" t="s">
        <v>138</v>
      </c>
    </row>
    <row r="312" spans="2:65" s="13" customFormat="1" ht="11.25">
      <c r="B312" s="155"/>
      <c r="D312" s="149" t="s">
        <v>149</v>
      </c>
      <c r="E312" s="156" t="s">
        <v>79</v>
      </c>
      <c r="F312" s="157" t="s">
        <v>340</v>
      </c>
      <c r="H312" s="158">
        <v>6.0739999999999998</v>
      </c>
      <c r="I312" s="159"/>
      <c r="L312" s="155"/>
      <c r="M312" s="160"/>
      <c r="T312" s="161"/>
      <c r="AT312" s="156" t="s">
        <v>149</v>
      </c>
      <c r="AU312" s="156" t="s">
        <v>157</v>
      </c>
      <c r="AV312" s="13" t="s">
        <v>90</v>
      </c>
      <c r="AW312" s="13" t="s">
        <v>42</v>
      </c>
      <c r="AX312" s="13" t="s">
        <v>81</v>
      </c>
      <c r="AY312" s="156" t="s">
        <v>138</v>
      </c>
    </row>
    <row r="313" spans="2:65" s="14" customFormat="1" ht="11.25">
      <c r="B313" s="172"/>
      <c r="D313" s="149" t="s">
        <v>149</v>
      </c>
      <c r="E313" s="173" t="s">
        <v>79</v>
      </c>
      <c r="F313" s="174" t="s">
        <v>254</v>
      </c>
      <c r="H313" s="175">
        <v>218.96400000000003</v>
      </c>
      <c r="I313" s="176"/>
      <c r="L313" s="172"/>
      <c r="M313" s="177"/>
      <c r="T313" s="178"/>
      <c r="AT313" s="173" t="s">
        <v>149</v>
      </c>
      <c r="AU313" s="173" t="s">
        <v>157</v>
      </c>
      <c r="AV313" s="14" t="s">
        <v>145</v>
      </c>
      <c r="AW313" s="14" t="s">
        <v>42</v>
      </c>
      <c r="AX313" s="14" t="s">
        <v>88</v>
      </c>
      <c r="AY313" s="173" t="s">
        <v>138</v>
      </c>
    </row>
    <row r="314" spans="2:65" s="1" customFormat="1" ht="37.9" customHeight="1">
      <c r="B314" s="32"/>
      <c r="C314" s="131" t="s">
        <v>341</v>
      </c>
      <c r="D314" s="131" t="s">
        <v>140</v>
      </c>
      <c r="E314" s="132" t="s">
        <v>342</v>
      </c>
      <c r="F314" s="133" t="s">
        <v>343</v>
      </c>
      <c r="G314" s="134" t="s">
        <v>258</v>
      </c>
      <c r="H314" s="135">
        <v>9.8610000000000007</v>
      </c>
      <c r="I314" s="136"/>
      <c r="J314" s="137">
        <f>ROUND(I314*H314,2)</f>
        <v>0</v>
      </c>
      <c r="K314" s="133" t="s">
        <v>144</v>
      </c>
      <c r="L314" s="32"/>
      <c r="M314" s="138" t="s">
        <v>79</v>
      </c>
      <c r="N314" s="139" t="s">
        <v>51</v>
      </c>
      <c r="P314" s="140">
        <f>O314*H314</f>
        <v>0</v>
      </c>
      <c r="Q314" s="140">
        <v>0</v>
      </c>
      <c r="R314" s="140">
        <f>Q314*H314</f>
        <v>0</v>
      </c>
      <c r="S314" s="140">
        <v>0</v>
      </c>
      <c r="T314" s="141">
        <f>S314*H314</f>
        <v>0</v>
      </c>
      <c r="AR314" s="142" t="s">
        <v>145</v>
      </c>
      <c r="AT314" s="142" t="s">
        <v>140</v>
      </c>
      <c r="AU314" s="142" t="s">
        <v>157</v>
      </c>
      <c r="AY314" s="16" t="s">
        <v>138</v>
      </c>
      <c r="BE314" s="143">
        <f>IF(N314="základní",J314,0)</f>
        <v>0</v>
      </c>
      <c r="BF314" s="143">
        <f>IF(N314="snížená",J314,0)</f>
        <v>0</v>
      </c>
      <c r="BG314" s="143">
        <f>IF(N314="zákl. přenesená",J314,0)</f>
        <v>0</v>
      </c>
      <c r="BH314" s="143">
        <f>IF(N314="sníž. přenesená",J314,0)</f>
        <v>0</v>
      </c>
      <c r="BI314" s="143">
        <f>IF(N314="nulová",J314,0)</f>
        <v>0</v>
      </c>
      <c r="BJ314" s="16" t="s">
        <v>88</v>
      </c>
      <c r="BK314" s="143">
        <f>ROUND(I314*H314,2)</f>
        <v>0</v>
      </c>
      <c r="BL314" s="16" t="s">
        <v>145</v>
      </c>
      <c r="BM314" s="142" t="s">
        <v>344</v>
      </c>
    </row>
    <row r="315" spans="2:65" s="1" customFormat="1" ht="11.25">
      <c r="B315" s="32"/>
      <c r="D315" s="144" t="s">
        <v>147</v>
      </c>
      <c r="F315" s="145" t="s">
        <v>345</v>
      </c>
      <c r="I315" s="146"/>
      <c r="L315" s="32"/>
      <c r="M315" s="147"/>
      <c r="T315" s="53"/>
      <c r="AT315" s="16" t="s">
        <v>147</v>
      </c>
      <c r="AU315" s="16" t="s">
        <v>157</v>
      </c>
    </row>
    <row r="316" spans="2:65" s="12" customFormat="1" ht="11.25">
      <c r="B316" s="148"/>
      <c r="D316" s="149" t="s">
        <v>149</v>
      </c>
      <c r="E316" s="150" t="s">
        <v>79</v>
      </c>
      <c r="F316" s="151" t="s">
        <v>287</v>
      </c>
      <c r="H316" s="150" t="s">
        <v>79</v>
      </c>
      <c r="I316" s="152"/>
      <c r="L316" s="148"/>
      <c r="M316" s="153"/>
      <c r="T316" s="154"/>
      <c r="AT316" s="150" t="s">
        <v>149</v>
      </c>
      <c r="AU316" s="150" t="s">
        <v>157</v>
      </c>
      <c r="AV316" s="12" t="s">
        <v>88</v>
      </c>
      <c r="AW316" s="12" t="s">
        <v>42</v>
      </c>
      <c r="AX316" s="12" t="s">
        <v>81</v>
      </c>
      <c r="AY316" s="150" t="s">
        <v>138</v>
      </c>
    </row>
    <row r="317" spans="2:65" s="12" customFormat="1" ht="22.5">
      <c r="B317" s="148"/>
      <c r="D317" s="149" t="s">
        <v>149</v>
      </c>
      <c r="E317" s="150" t="s">
        <v>79</v>
      </c>
      <c r="F317" s="151" t="s">
        <v>346</v>
      </c>
      <c r="H317" s="150" t="s">
        <v>79</v>
      </c>
      <c r="I317" s="152"/>
      <c r="L317" s="148"/>
      <c r="M317" s="153"/>
      <c r="T317" s="154"/>
      <c r="AT317" s="150" t="s">
        <v>149</v>
      </c>
      <c r="AU317" s="150" t="s">
        <v>157</v>
      </c>
      <c r="AV317" s="12" t="s">
        <v>88</v>
      </c>
      <c r="AW317" s="12" t="s">
        <v>42</v>
      </c>
      <c r="AX317" s="12" t="s">
        <v>81</v>
      </c>
      <c r="AY317" s="150" t="s">
        <v>138</v>
      </c>
    </row>
    <row r="318" spans="2:65" s="13" customFormat="1" ht="11.25">
      <c r="B318" s="155"/>
      <c r="D318" s="149" t="s">
        <v>149</v>
      </c>
      <c r="E318" s="156" t="s">
        <v>79</v>
      </c>
      <c r="F318" s="157" t="s">
        <v>347</v>
      </c>
      <c r="H318" s="158">
        <v>1.5309999999999999</v>
      </c>
      <c r="I318" s="159"/>
      <c r="L318" s="155"/>
      <c r="M318" s="160"/>
      <c r="T318" s="161"/>
      <c r="AT318" s="156" t="s">
        <v>149</v>
      </c>
      <c r="AU318" s="156" t="s">
        <v>157</v>
      </c>
      <c r="AV318" s="13" t="s">
        <v>90</v>
      </c>
      <c r="AW318" s="13" t="s">
        <v>42</v>
      </c>
      <c r="AX318" s="13" t="s">
        <v>81</v>
      </c>
      <c r="AY318" s="156" t="s">
        <v>138</v>
      </c>
    </row>
    <row r="319" spans="2:65" s="12" customFormat="1" ht="22.5">
      <c r="B319" s="148"/>
      <c r="D319" s="149" t="s">
        <v>149</v>
      </c>
      <c r="E319" s="150" t="s">
        <v>79</v>
      </c>
      <c r="F319" s="151" t="s">
        <v>348</v>
      </c>
      <c r="H319" s="150" t="s">
        <v>79</v>
      </c>
      <c r="I319" s="152"/>
      <c r="L319" s="148"/>
      <c r="M319" s="153"/>
      <c r="T319" s="154"/>
      <c r="AT319" s="150" t="s">
        <v>149</v>
      </c>
      <c r="AU319" s="150" t="s">
        <v>157</v>
      </c>
      <c r="AV319" s="12" t="s">
        <v>88</v>
      </c>
      <c r="AW319" s="12" t="s">
        <v>42</v>
      </c>
      <c r="AX319" s="12" t="s">
        <v>81</v>
      </c>
      <c r="AY319" s="150" t="s">
        <v>138</v>
      </c>
    </row>
    <row r="320" spans="2:65" s="13" customFormat="1" ht="11.25">
      <c r="B320" s="155"/>
      <c r="D320" s="149" t="s">
        <v>149</v>
      </c>
      <c r="E320" s="156" t="s">
        <v>79</v>
      </c>
      <c r="F320" s="157" t="s">
        <v>349</v>
      </c>
      <c r="H320" s="158">
        <v>8.33</v>
      </c>
      <c r="I320" s="159"/>
      <c r="L320" s="155"/>
      <c r="M320" s="160"/>
      <c r="T320" s="161"/>
      <c r="AT320" s="156" t="s">
        <v>149</v>
      </c>
      <c r="AU320" s="156" t="s">
        <v>157</v>
      </c>
      <c r="AV320" s="13" t="s">
        <v>90</v>
      </c>
      <c r="AW320" s="13" t="s">
        <v>42</v>
      </c>
      <c r="AX320" s="13" t="s">
        <v>81</v>
      </c>
      <c r="AY320" s="156" t="s">
        <v>138</v>
      </c>
    </row>
    <row r="321" spans="2:65" s="14" customFormat="1" ht="11.25">
      <c r="B321" s="172"/>
      <c r="D321" s="149" t="s">
        <v>149</v>
      </c>
      <c r="E321" s="173" t="s">
        <v>79</v>
      </c>
      <c r="F321" s="174" t="s">
        <v>254</v>
      </c>
      <c r="H321" s="175">
        <v>9.8610000000000007</v>
      </c>
      <c r="I321" s="176"/>
      <c r="L321" s="172"/>
      <c r="M321" s="177"/>
      <c r="T321" s="178"/>
      <c r="AT321" s="173" t="s">
        <v>149</v>
      </c>
      <c r="AU321" s="173" t="s">
        <v>157</v>
      </c>
      <c r="AV321" s="14" t="s">
        <v>145</v>
      </c>
      <c r="AW321" s="14" t="s">
        <v>42</v>
      </c>
      <c r="AX321" s="14" t="s">
        <v>88</v>
      </c>
      <c r="AY321" s="173" t="s">
        <v>138</v>
      </c>
    </row>
    <row r="322" spans="2:65" s="1" customFormat="1" ht="37.9" customHeight="1">
      <c r="B322" s="32"/>
      <c r="C322" s="131" t="s">
        <v>350</v>
      </c>
      <c r="D322" s="131" t="s">
        <v>140</v>
      </c>
      <c r="E322" s="132" t="s">
        <v>351</v>
      </c>
      <c r="F322" s="133" t="s">
        <v>330</v>
      </c>
      <c r="G322" s="134" t="s">
        <v>258</v>
      </c>
      <c r="H322" s="135">
        <v>59.165999999999997</v>
      </c>
      <c r="I322" s="136"/>
      <c r="J322" s="137">
        <f>ROUND(I322*H322,2)</f>
        <v>0</v>
      </c>
      <c r="K322" s="133" t="s">
        <v>144</v>
      </c>
      <c r="L322" s="32"/>
      <c r="M322" s="138" t="s">
        <v>79</v>
      </c>
      <c r="N322" s="139" t="s">
        <v>51</v>
      </c>
      <c r="P322" s="140">
        <f>O322*H322</f>
        <v>0</v>
      </c>
      <c r="Q322" s="140">
        <v>0</v>
      </c>
      <c r="R322" s="140">
        <f>Q322*H322</f>
        <v>0</v>
      </c>
      <c r="S322" s="140">
        <v>0</v>
      </c>
      <c r="T322" s="141">
        <f>S322*H322</f>
        <v>0</v>
      </c>
      <c r="AR322" s="142" t="s">
        <v>145</v>
      </c>
      <c r="AT322" s="142" t="s">
        <v>140</v>
      </c>
      <c r="AU322" s="142" t="s">
        <v>157</v>
      </c>
      <c r="AY322" s="16" t="s">
        <v>138</v>
      </c>
      <c r="BE322" s="143">
        <f>IF(N322="základní",J322,0)</f>
        <v>0</v>
      </c>
      <c r="BF322" s="143">
        <f>IF(N322="snížená",J322,0)</f>
        <v>0</v>
      </c>
      <c r="BG322" s="143">
        <f>IF(N322="zákl. přenesená",J322,0)</f>
        <v>0</v>
      </c>
      <c r="BH322" s="143">
        <f>IF(N322="sníž. přenesená",J322,0)</f>
        <v>0</v>
      </c>
      <c r="BI322" s="143">
        <f>IF(N322="nulová",J322,0)</f>
        <v>0</v>
      </c>
      <c r="BJ322" s="16" t="s">
        <v>88</v>
      </c>
      <c r="BK322" s="143">
        <f>ROUND(I322*H322,2)</f>
        <v>0</v>
      </c>
      <c r="BL322" s="16" t="s">
        <v>145</v>
      </c>
      <c r="BM322" s="142" t="s">
        <v>352</v>
      </c>
    </row>
    <row r="323" spans="2:65" s="1" customFormat="1" ht="11.25">
      <c r="B323" s="32"/>
      <c r="D323" s="144" t="s">
        <v>147</v>
      </c>
      <c r="F323" s="145" t="s">
        <v>353</v>
      </c>
      <c r="I323" s="146"/>
      <c r="L323" s="32"/>
      <c r="M323" s="147"/>
      <c r="T323" s="53"/>
      <c r="AT323" s="16" t="s">
        <v>147</v>
      </c>
      <c r="AU323" s="16" t="s">
        <v>157</v>
      </c>
    </row>
    <row r="324" spans="2:65" s="12" customFormat="1" ht="11.25">
      <c r="B324" s="148"/>
      <c r="D324" s="149" t="s">
        <v>149</v>
      </c>
      <c r="E324" s="150" t="s">
        <v>79</v>
      </c>
      <c r="F324" s="151" t="s">
        <v>287</v>
      </c>
      <c r="H324" s="150" t="s">
        <v>79</v>
      </c>
      <c r="I324" s="152"/>
      <c r="L324" s="148"/>
      <c r="M324" s="153"/>
      <c r="T324" s="154"/>
      <c r="AT324" s="150" t="s">
        <v>149</v>
      </c>
      <c r="AU324" s="150" t="s">
        <v>157</v>
      </c>
      <c r="AV324" s="12" t="s">
        <v>88</v>
      </c>
      <c r="AW324" s="12" t="s">
        <v>42</v>
      </c>
      <c r="AX324" s="12" t="s">
        <v>81</v>
      </c>
      <c r="AY324" s="150" t="s">
        <v>138</v>
      </c>
    </row>
    <row r="325" spans="2:65" s="12" customFormat="1" ht="11.25">
      <c r="B325" s="148"/>
      <c r="D325" s="149" t="s">
        <v>149</v>
      </c>
      <c r="E325" s="150" t="s">
        <v>79</v>
      </c>
      <c r="F325" s="151" t="s">
        <v>354</v>
      </c>
      <c r="H325" s="150" t="s">
        <v>79</v>
      </c>
      <c r="I325" s="152"/>
      <c r="L325" s="148"/>
      <c r="M325" s="153"/>
      <c r="T325" s="154"/>
      <c r="AT325" s="150" t="s">
        <v>149</v>
      </c>
      <c r="AU325" s="150" t="s">
        <v>157</v>
      </c>
      <c r="AV325" s="12" t="s">
        <v>88</v>
      </c>
      <c r="AW325" s="12" t="s">
        <v>42</v>
      </c>
      <c r="AX325" s="12" t="s">
        <v>81</v>
      </c>
      <c r="AY325" s="150" t="s">
        <v>138</v>
      </c>
    </row>
    <row r="326" spans="2:65" s="12" customFormat="1" ht="22.5">
      <c r="B326" s="148"/>
      <c r="D326" s="149" t="s">
        <v>149</v>
      </c>
      <c r="E326" s="150" t="s">
        <v>79</v>
      </c>
      <c r="F326" s="151" t="s">
        <v>355</v>
      </c>
      <c r="H326" s="150" t="s">
        <v>79</v>
      </c>
      <c r="I326" s="152"/>
      <c r="L326" s="148"/>
      <c r="M326" s="153"/>
      <c r="T326" s="154"/>
      <c r="AT326" s="150" t="s">
        <v>149</v>
      </c>
      <c r="AU326" s="150" t="s">
        <v>157</v>
      </c>
      <c r="AV326" s="12" t="s">
        <v>88</v>
      </c>
      <c r="AW326" s="12" t="s">
        <v>42</v>
      </c>
      <c r="AX326" s="12" t="s">
        <v>81</v>
      </c>
      <c r="AY326" s="150" t="s">
        <v>138</v>
      </c>
    </row>
    <row r="327" spans="2:65" s="13" customFormat="1" ht="11.25">
      <c r="B327" s="155"/>
      <c r="D327" s="149" t="s">
        <v>149</v>
      </c>
      <c r="E327" s="156" t="s">
        <v>79</v>
      </c>
      <c r="F327" s="157" t="s">
        <v>356</v>
      </c>
      <c r="H327" s="158">
        <v>9.1859999999999999</v>
      </c>
      <c r="I327" s="159"/>
      <c r="L327" s="155"/>
      <c r="M327" s="160"/>
      <c r="T327" s="161"/>
      <c r="AT327" s="156" t="s">
        <v>149</v>
      </c>
      <c r="AU327" s="156" t="s">
        <v>157</v>
      </c>
      <c r="AV327" s="13" t="s">
        <v>90</v>
      </c>
      <c r="AW327" s="13" t="s">
        <v>42</v>
      </c>
      <c r="AX327" s="13" t="s">
        <v>81</v>
      </c>
      <c r="AY327" s="156" t="s">
        <v>138</v>
      </c>
    </row>
    <row r="328" spans="2:65" s="12" customFormat="1" ht="22.5">
      <c r="B328" s="148"/>
      <c r="D328" s="149" t="s">
        <v>149</v>
      </c>
      <c r="E328" s="150" t="s">
        <v>79</v>
      </c>
      <c r="F328" s="151" t="s">
        <v>348</v>
      </c>
      <c r="H328" s="150" t="s">
        <v>79</v>
      </c>
      <c r="I328" s="152"/>
      <c r="L328" s="148"/>
      <c r="M328" s="153"/>
      <c r="T328" s="154"/>
      <c r="AT328" s="150" t="s">
        <v>149</v>
      </c>
      <c r="AU328" s="150" t="s">
        <v>157</v>
      </c>
      <c r="AV328" s="12" t="s">
        <v>88</v>
      </c>
      <c r="AW328" s="12" t="s">
        <v>42</v>
      </c>
      <c r="AX328" s="12" t="s">
        <v>81</v>
      </c>
      <c r="AY328" s="150" t="s">
        <v>138</v>
      </c>
    </row>
    <row r="329" spans="2:65" s="13" customFormat="1" ht="11.25">
      <c r="B329" s="155"/>
      <c r="D329" s="149" t="s">
        <v>149</v>
      </c>
      <c r="E329" s="156" t="s">
        <v>79</v>
      </c>
      <c r="F329" s="157" t="s">
        <v>357</v>
      </c>
      <c r="H329" s="158">
        <v>49.98</v>
      </c>
      <c r="I329" s="159"/>
      <c r="L329" s="155"/>
      <c r="M329" s="160"/>
      <c r="T329" s="161"/>
      <c r="AT329" s="156" t="s">
        <v>149</v>
      </c>
      <c r="AU329" s="156" t="s">
        <v>157</v>
      </c>
      <c r="AV329" s="13" t="s">
        <v>90</v>
      </c>
      <c r="AW329" s="13" t="s">
        <v>42</v>
      </c>
      <c r="AX329" s="13" t="s">
        <v>81</v>
      </c>
      <c r="AY329" s="156" t="s">
        <v>138</v>
      </c>
    </row>
    <row r="330" spans="2:65" s="14" customFormat="1" ht="11.25">
      <c r="B330" s="172"/>
      <c r="D330" s="149" t="s">
        <v>149</v>
      </c>
      <c r="E330" s="173" t="s">
        <v>79</v>
      </c>
      <c r="F330" s="174" t="s">
        <v>254</v>
      </c>
      <c r="H330" s="175">
        <v>59.165999999999997</v>
      </c>
      <c r="I330" s="176"/>
      <c r="L330" s="172"/>
      <c r="M330" s="177"/>
      <c r="T330" s="178"/>
      <c r="AT330" s="173" t="s">
        <v>149</v>
      </c>
      <c r="AU330" s="173" t="s">
        <v>157</v>
      </c>
      <c r="AV330" s="14" t="s">
        <v>145</v>
      </c>
      <c r="AW330" s="14" t="s">
        <v>42</v>
      </c>
      <c r="AX330" s="14" t="s">
        <v>88</v>
      </c>
      <c r="AY330" s="173" t="s">
        <v>138</v>
      </c>
    </row>
    <row r="331" spans="2:65" s="1" customFormat="1" ht="24.2" customHeight="1">
      <c r="B331" s="32"/>
      <c r="C331" s="131" t="s">
        <v>358</v>
      </c>
      <c r="D331" s="131" t="s">
        <v>140</v>
      </c>
      <c r="E331" s="132" t="s">
        <v>359</v>
      </c>
      <c r="F331" s="133" t="s">
        <v>360</v>
      </c>
      <c r="G331" s="134" t="s">
        <v>258</v>
      </c>
      <c r="H331" s="135">
        <v>9.8610000000000007</v>
      </c>
      <c r="I331" s="136"/>
      <c r="J331" s="137">
        <f>ROUND(I331*H331,2)</f>
        <v>0</v>
      </c>
      <c r="K331" s="133" t="s">
        <v>144</v>
      </c>
      <c r="L331" s="32"/>
      <c r="M331" s="138" t="s">
        <v>79</v>
      </c>
      <c r="N331" s="139" t="s">
        <v>51</v>
      </c>
      <c r="P331" s="140">
        <f>O331*H331</f>
        <v>0</v>
      </c>
      <c r="Q331" s="140">
        <v>0</v>
      </c>
      <c r="R331" s="140">
        <f>Q331*H331</f>
        <v>0</v>
      </c>
      <c r="S331" s="140">
        <v>0</v>
      </c>
      <c r="T331" s="141">
        <f>S331*H331</f>
        <v>0</v>
      </c>
      <c r="AR331" s="142" t="s">
        <v>145</v>
      </c>
      <c r="AT331" s="142" t="s">
        <v>140</v>
      </c>
      <c r="AU331" s="142" t="s">
        <v>157</v>
      </c>
      <c r="AY331" s="16" t="s">
        <v>138</v>
      </c>
      <c r="BE331" s="143">
        <f>IF(N331="základní",J331,0)</f>
        <v>0</v>
      </c>
      <c r="BF331" s="143">
        <f>IF(N331="snížená",J331,0)</f>
        <v>0</v>
      </c>
      <c r="BG331" s="143">
        <f>IF(N331="zákl. přenesená",J331,0)</f>
        <v>0</v>
      </c>
      <c r="BH331" s="143">
        <f>IF(N331="sníž. přenesená",J331,0)</f>
        <v>0</v>
      </c>
      <c r="BI331" s="143">
        <f>IF(N331="nulová",J331,0)</f>
        <v>0</v>
      </c>
      <c r="BJ331" s="16" t="s">
        <v>88</v>
      </c>
      <c r="BK331" s="143">
        <f>ROUND(I331*H331,2)</f>
        <v>0</v>
      </c>
      <c r="BL331" s="16" t="s">
        <v>145</v>
      </c>
      <c r="BM331" s="142" t="s">
        <v>361</v>
      </c>
    </row>
    <row r="332" spans="2:65" s="1" customFormat="1" ht="11.25">
      <c r="B332" s="32"/>
      <c r="D332" s="144" t="s">
        <v>147</v>
      </c>
      <c r="F332" s="145" t="s">
        <v>362</v>
      </c>
      <c r="I332" s="146"/>
      <c r="L332" s="32"/>
      <c r="M332" s="147"/>
      <c r="T332" s="53"/>
      <c r="AT332" s="16" t="s">
        <v>147</v>
      </c>
      <c r="AU332" s="16" t="s">
        <v>157</v>
      </c>
    </row>
    <row r="333" spans="2:65" s="12" customFormat="1" ht="11.25">
      <c r="B333" s="148"/>
      <c r="D333" s="149" t="s">
        <v>149</v>
      </c>
      <c r="E333" s="150" t="s">
        <v>79</v>
      </c>
      <c r="F333" s="151" t="s">
        <v>287</v>
      </c>
      <c r="H333" s="150" t="s">
        <v>79</v>
      </c>
      <c r="I333" s="152"/>
      <c r="L333" s="148"/>
      <c r="M333" s="153"/>
      <c r="T333" s="154"/>
      <c r="AT333" s="150" t="s">
        <v>149</v>
      </c>
      <c r="AU333" s="150" t="s">
        <v>157</v>
      </c>
      <c r="AV333" s="12" t="s">
        <v>88</v>
      </c>
      <c r="AW333" s="12" t="s">
        <v>42</v>
      </c>
      <c r="AX333" s="12" t="s">
        <v>81</v>
      </c>
      <c r="AY333" s="150" t="s">
        <v>138</v>
      </c>
    </row>
    <row r="334" spans="2:65" s="12" customFormat="1" ht="22.5">
      <c r="B334" s="148"/>
      <c r="D334" s="149" t="s">
        <v>149</v>
      </c>
      <c r="E334" s="150" t="s">
        <v>79</v>
      </c>
      <c r="F334" s="151" t="s">
        <v>363</v>
      </c>
      <c r="H334" s="150" t="s">
        <v>79</v>
      </c>
      <c r="I334" s="152"/>
      <c r="L334" s="148"/>
      <c r="M334" s="153"/>
      <c r="T334" s="154"/>
      <c r="AT334" s="150" t="s">
        <v>149</v>
      </c>
      <c r="AU334" s="150" t="s">
        <v>157</v>
      </c>
      <c r="AV334" s="12" t="s">
        <v>88</v>
      </c>
      <c r="AW334" s="12" t="s">
        <v>42</v>
      </c>
      <c r="AX334" s="12" t="s">
        <v>81</v>
      </c>
      <c r="AY334" s="150" t="s">
        <v>138</v>
      </c>
    </row>
    <row r="335" spans="2:65" s="13" customFormat="1" ht="11.25">
      <c r="B335" s="155"/>
      <c r="D335" s="149" t="s">
        <v>149</v>
      </c>
      <c r="E335" s="156" t="s">
        <v>79</v>
      </c>
      <c r="F335" s="157" t="s">
        <v>347</v>
      </c>
      <c r="H335" s="158">
        <v>1.5309999999999999</v>
      </c>
      <c r="I335" s="159"/>
      <c r="L335" s="155"/>
      <c r="M335" s="160"/>
      <c r="T335" s="161"/>
      <c r="AT335" s="156" t="s">
        <v>149</v>
      </c>
      <c r="AU335" s="156" t="s">
        <v>157</v>
      </c>
      <c r="AV335" s="13" t="s">
        <v>90</v>
      </c>
      <c r="AW335" s="13" t="s">
        <v>42</v>
      </c>
      <c r="AX335" s="13" t="s">
        <v>81</v>
      </c>
      <c r="AY335" s="156" t="s">
        <v>138</v>
      </c>
    </row>
    <row r="336" spans="2:65" s="12" customFormat="1" ht="22.5">
      <c r="B336" s="148"/>
      <c r="D336" s="149" t="s">
        <v>149</v>
      </c>
      <c r="E336" s="150" t="s">
        <v>79</v>
      </c>
      <c r="F336" s="151" t="s">
        <v>364</v>
      </c>
      <c r="H336" s="150" t="s">
        <v>79</v>
      </c>
      <c r="I336" s="152"/>
      <c r="L336" s="148"/>
      <c r="M336" s="153"/>
      <c r="T336" s="154"/>
      <c r="AT336" s="150" t="s">
        <v>149</v>
      </c>
      <c r="AU336" s="150" t="s">
        <v>157</v>
      </c>
      <c r="AV336" s="12" t="s">
        <v>88</v>
      </c>
      <c r="AW336" s="12" t="s">
        <v>42</v>
      </c>
      <c r="AX336" s="12" t="s">
        <v>81</v>
      </c>
      <c r="AY336" s="150" t="s">
        <v>138</v>
      </c>
    </row>
    <row r="337" spans="2:65" s="13" customFormat="1" ht="11.25">
      <c r="B337" s="155"/>
      <c r="D337" s="149" t="s">
        <v>149</v>
      </c>
      <c r="E337" s="156" t="s">
        <v>79</v>
      </c>
      <c r="F337" s="157" t="s">
        <v>349</v>
      </c>
      <c r="H337" s="158">
        <v>8.33</v>
      </c>
      <c r="I337" s="159"/>
      <c r="L337" s="155"/>
      <c r="M337" s="160"/>
      <c r="T337" s="161"/>
      <c r="AT337" s="156" t="s">
        <v>149</v>
      </c>
      <c r="AU337" s="156" t="s">
        <v>157</v>
      </c>
      <c r="AV337" s="13" t="s">
        <v>90</v>
      </c>
      <c r="AW337" s="13" t="s">
        <v>42</v>
      </c>
      <c r="AX337" s="13" t="s">
        <v>81</v>
      </c>
      <c r="AY337" s="156" t="s">
        <v>138</v>
      </c>
    </row>
    <row r="338" spans="2:65" s="14" customFormat="1" ht="11.25">
      <c r="B338" s="172"/>
      <c r="D338" s="149" t="s">
        <v>149</v>
      </c>
      <c r="E338" s="173" t="s">
        <v>79</v>
      </c>
      <c r="F338" s="174" t="s">
        <v>254</v>
      </c>
      <c r="H338" s="175">
        <v>9.8610000000000007</v>
      </c>
      <c r="I338" s="176"/>
      <c r="L338" s="172"/>
      <c r="M338" s="177"/>
      <c r="T338" s="178"/>
      <c r="AT338" s="173" t="s">
        <v>149</v>
      </c>
      <c r="AU338" s="173" t="s">
        <v>157</v>
      </c>
      <c r="AV338" s="14" t="s">
        <v>145</v>
      </c>
      <c r="AW338" s="14" t="s">
        <v>42</v>
      </c>
      <c r="AX338" s="14" t="s">
        <v>88</v>
      </c>
      <c r="AY338" s="173" t="s">
        <v>138</v>
      </c>
    </row>
    <row r="339" spans="2:65" s="1" customFormat="1" ht="44.25" customHeight="1">
      <c r="B339" s="32"/>
      <c r="C339" s="131" t="s">
        <v>365</v>
      </c>
      <c r="D339" s="131" t="s">
        <v>140</v>
      </c>
      <c r="E339" s="132" t="s">
        <v>366</v>
      </c>
      <c r="F339" s="133" t="s">
        <v>367</v>
      </c>
      <c r="G339" s="134" t="s">
        <v>258</v>
      </c>
      <c r="H339" s="135">
        <v>1.5309999999999999</v>
      </c>
      <c r="I339" s="136"/>
      <c r="J339" s="137">
        <f>ROUND(I339*H339,2)</f>
        <v>0</v>
      </c>
      <c r="K339" s="133" t="s">
        <v>144</v>
      </c>
      <c r="L339" s="32"/>
      <c r="M339" s="138" t="s">
        <v>79</v>
      </c>
      <c r="N339" s="139" t="s">
        <v>51</v>
      </c>
      <c r="P339" s="140">
        <f>O339*H339</f>
        <v>0</v>
      </c>
      <c r="Q339" s="140">
        <v>0</v>
      </c>
      <c r="R339" s="140">
        <f>Q339*H339</f>
        <v>0</v>
      </c>
      <c r="S339" s="140">
        <v>0</v>
      </c>
      <c r="T339" s="141">
        <f>S339*H339</f>
        <v>0</v>
      </c>
      <c r="AR339" s="142" t="s">
        <v>145</v>
      </c>
      <c r="AT339" s="142" t="s">
        <v>140</v>
      </c>
      <c r="AU339" s="142" t="s">
        <v>157</v>
      </c>
      <c r="AY339" s="16" t="s">
        <v>138</v>
      </c>
      <c r="BE339" s="143">
        <f>IF(N339="základní",J339,0)</f>
        <v>0</v>
      </c>
      <c r="BF339" s="143">
        <f>IF(N339="snížená",J339,0)</f>
        <v>0</v>
      </c>
      <c r="BG339" s="143">
        <f>IF(N339="zákl. přenesená",J339,0)</f>
        <v>0</v>
      </c>
      <c r="BH339" s="143">
        <f>IF(N339="sníž. přenesená",J339,0)</f>
        <v>0</v>
      </c>
      <c r="BI339" s="143">
        <f>IF(N339="nulová",J339,0)</f>
        <v>0</v>
      </c>
      <c r="BJ339" s="16" t="s">
        <v>88</v>
      </c>
      <c r="BK339" s="143">
        <f>ROUND(I339*H339,2)</f>
        <v>0</v>
      </c>
      <c r="BL339" s="16" t="s">
        <v>145</v>
      </c>
      <c r="BM339" s="142" t="s">
        <v>368</v>
      </c>
    </row>
    <row r="340" spans="2:65" s="1" customFormat="1" ht="11.25">
      <c r="B340" s="32"/>
      <c r="D340" s="144" t="s">
        <v>147</v>
      </c>
      <c r="F340" s="145" t="s">
        <v>369</v>
      </c>
      <c r="I340" s="146"/>
      <c r="L340" s="32"/>
      <c r="M340" s="147"/>
      <c r="T340" s="53"/>
      <c r="AT340" s="16" t="s">
        <v>147</v>
      </c>
      <c r="AU340" s="16" t="s">
        <v>157</v>
      </c>
    </row>
    <row r="341" spans="2:65" s="12" customFormat="1" ht="11.25">
      <c r="B341" s="148"/>
      <c r="D341" s="149" t="s">
        <v>149</v>
      </c>
      <c r="E341" s="150" t="s">
        <v>79</v>
      </c>
      <c r="F341" s="151" t="s">
        <v>287</v>
      </c>
      <c r="H341" s="150" t="s">
        <v>79</v>
      </c>
      <c r="I341" s="152"/>
      <c r="L341" s="148"/>
      <c r="M341" s="153"/>
      <c r="T341" s="154"/>
      <c r="AT341" s="150" t="s">
        <v>149</v>
      </c>
      <c r="AU341" s="150" t="s">
        <v>157</v>
      </c>
      <c r="AV341" s="12" t="s">
        <v>88</v>
      </c>
      <c r="AW341" s="12" t="s">
        <v>42</v>
      </c>
      <c r="AX341" s="12" t="s">
        <v>81</v>
      </c>
      <c r="AY341" s="150" t="s">
        <v>138</v>
      </c>
    </row>
    <row r="342" spans="2:65" s="12" customFormat="1" ht="22.5">
      <c r="B342" s="148"/>
      <c r="D342" s="149" t="s">
        <v>149</v>
      </c>
      <c r="E342" s="150" t="s">
        <v>79</v>
      </c>
      <c r="F342" s="151" t="s">
        <v>355</v>
      </c>
      <c r="H342" s="150" t="s">
        <v>79</v>
      </c>
      <c r="I342" s="152"/>
      <c r="L342" s="148"/>
      <c r="M342" s="153"/>
      <c r="T342" s="154"/>
      <c r="AT342" s="150" t="s">
        <v>149</v>
      </c>
      <c r="AU342" s="150" t="s">
        <v>157</v>
      </c>
      <c r="AV342" s="12" t="s">
        <v>88</v>
      </c>
      <c r="AW342" s="12" t="s">
        <v>42</v>
      </c>
      <c r="AX342" s="12" t="s">
        <v>81</v>
      </c>
      <c r="AY342" s="150" t="s">
        <v>138</v>
      </c>
    </row>
    <row r="343" spans="2:65" s="13" customFormat="1" ht="11.25">
      <c r="B343" s="155"/>
      <c r="D343" s="149" t="s">
        <v>149</v>
      </c>
      <c r="E343" s="156" t="s">
        <v>79</v>
      </c>
      <c r="F343" s="157" t="s">
        <v>347</v>
      </c>
      <c r="H343" s="158">
        <v>1.5309999999999999</v>
      </c>
      <c r="I343" s="159"/>
      <c r="L343" s="155"/>
      <c r="M343" s="160"/>
      <c r="T343" s="161"/>
      <c r="AT343" s="156" t="s">
        <v>149</v>
      </c>
      <c r="AU343" s="156" t="s">
        <v>157</v>
      </c>
      <c r="AV343" s="13" t="s">
        <v>90</v>
      </c>
      <c r="AW343" s="13" t="s">
        <v>42</v>
      </c>
      <c r="AX343" s="13" t="s">
        <v>88</v>
      </c>
      <c r="AY343" s="156" t="s">
        <v>138</v>
      </c>
    </row>
    <row r="344" spans="2:65" s="1" customFormat="1" ht="44.25" customHeight="1">
      <c r="B344" s="32"/>
      <c r="C344" s="131" t="s">
        <v>370</v>
      </c>
      <c r="D344" s="131" t="s">
        <v>140</v>
      </c>
      <c r="E344" s="132" t="s">
        <v>371</v>
      </c>
      <c r="F344" s="133" t="s">
        <v>372</v>
      </c>
      <c r="G344" s="134" t="s">
        <v>258</v>
      </c>
      <c r="H344" s="135">
        <v>8.33</v>
      </c>
      <c r="I344" s="136"/>
      <c r="J344" s="137">
        <f>ROUND(I344*H344,2)</f>
        <v>0</v>
      </c>
      <c r="K344" s="133" t="s">
        <v>144</v>
      </c>
      <c r="L344" s="32"/>
      <c r="M344" s="138" t="s">
        <v>79</v>
      </c>
      <c r="N344" s="139" t="s">
        <v>51</v>
      </c>
      <c r="P344" s="140">
        <f>O344*H344</f>
        <v>0</v>
      </c>
      <c r="Q344" s="140">
        <v>0</v>
      </c>
      <c r="R344" s="140">
        <f>Q344*H344</f>
        <v>0</v>
      </c>
      <c r="S344" s="140">
        <v>0</v>
      </c>
      <c r="T344" s="141">
        <f>S344*H344</f>
        <v>0</v>
      </c>
      <c r="AR344" s="142" t="s">
        <v>145</v>
      </c>
      <c r="AT344" s="142" t="s">
        <v>140</v>
      </c>
      <c r="AU344" s="142" t="s">
        <v>157</v>
      </c>
      <c r="AY344" s="16" t="s">
        <v>138</v>
      </c>
      <c r="BE344" s="143">
        <f>IF(N344="základní",J344,0)</f>
        <v>0</v>
      </c>
      <c r="BF344" s="143">
        <f>IF(N344="snížená",J344,0)</f>
        <v>0</v>
      </c>
      <c r="BG344" s="143">
        <f>IF(N344="zákl. přenesená",J344,0)</f>
        <v>0</v>
      </c>
      <c r="BH344" s="143">
        <f>IF(N344="sníž. přenesená",J344,0)</f>
        <v>0</v>
      </c>
      <c r="BI344" s="143">
        <f>IF(N344="nulová",J344,0)</f>
        <v>0</v>
      </c>
      <c r="BJ344" s="16" t="s">
        <v>88</v>
      </c>
      <c r="BK344" s="143">
        <f>ROUND(I344*H344,2)</f>
        <v>0</v>
      </c>
      <c r="BL344" s="16" t="s">
        <v>145</v>
      </c>
      <c r="BM344" s="142" t="s">
        <v>373</v>
      </c>
    </row>
    <row r="345" spans="2:65" s="1" customFormat="1" ht="11.25">
      <c r="B345" s="32"/>
      <c r="D345" s="144" t="s">
        <v>147</v>
      </c>
      <c r="F345" s="145" t="s">
        <v>374</v>
      </c>
      <c r="I345" s="146"/>
      <c r="L345" s="32"/>
      <c r="M345" s="147"/>
      <c r="T345" s="53"/>
      <c r="AT345" s="16" t="s">
        <v>147</v>
      </c>
      <c r="AU345" s="16" t="s">
        <v>157</v>
      </c>
    </row>
    <row r="346" spans="2:65" s="12" customFormat="1" ht="11.25">
      <c r="B346" s="148"/>
      <c r="D346" s="149" t="s">
        <v>149</v>
      </c>
      <c r="E346" s="150" t="s">
        <v>79</v>
      </c>
      <c r="F346" s="151" t="s">
        <v>287</v>
      </c>
      <c r="H346" s="150" t="s">
        <v>79</v>
      </c>
      <c r="I346" s="152"/>
      <c r="L346" s="148"/>
      <c r="M346" s="153"/>
      <c r="T346" s="154"/>
      <c r="AT346" s="150" t="s">
        <v>149</v>
      </c>
      <c r="AU346" s="150" t="s">
        <v>157</v>
      </c>
      <c r="AV346" s="12" t="s">
        <v>88</v>
      </c>
      <c r="AW346" s="12" t="s">
        <v>42</v>
      </c>
      <c r="AX346" s="12" t="s">
        <v>81</v>
      </c>
      <c r="AY346" s="150" t="s">
        <v>138</v>
      </c>
    </row>
    <row r="347" spans="2:65" s="12" customFormat="1" ht="22.5">
      <c r="B347" s="148"/>
      <c r="D347" s="149" t="s">
        <v>149</v>
      </c>
      <c r="E347" s="150" t="s">
        <v>79</v>
      </c>
      <c r="F347" s="151" t="s">
        <v>348</v>
      </c>
      <c r="H347" s="150" t="s">
        <v>79</v>
      </c>
      <c r="I347" s="152"/>
      <c r="L347" s="148"/>
      <c r="M347" s="153"/>
      <c r="T347" s="154"/>
      <c r="AT347" s="150" t="s">
        <v>149</v>
      </c>
      <c r="AU347" s="150" t="s">
        <v>157</v>
      </c>
      <c r="AV347" s="12" t="s">
        <v>88</v>
      </c>
      <c r="AW347" s="12" t="s">
        <v>42</v>
      </c>
      <c r="AX347" s="12" t="s">
        <v>81</v>
      </c>
      <c r="AY347" s="150" t="s">
        <v>138</v>
      </c>
    </row>
    <row r="348" spans="2:65" s="13" customFormat="1" ht="11.25">
      <c r="B348" s="155"/>
      <c r="D348" s="149" t="s">
        <v>149</v>
      </c>
      <c r="E348" s="156" t="s">
        <v>79</v>
      </c>
      <c r="F348" s="157" t="s">
        <v>349</v>
      </c>
      <c r="H348" s="158">
        <v>8.33</v>
      </c>
      <c r="I348" s="159"/>
      <c r="L348" s="155"/>
      <c r="M348" s="160"/>
      <c r="T348" s="161"/>
      <c r="AT348" s="156" t="s">
        <v>149</v>
      </c>
      <c r="AU348" s="156" t="s">
        <v>157</v>
      </c>
      <c r="AV348" s="13" t="s">
        <v>90</v>
      </c>
      <c r="AW348" s="13" t="s">
        <v>42</v>
      </c>
      <c r="AX348" s="13" t="s">
        <v>88</v>
      </c>
      <c r="AY348" s="156" t="s">
        <v>138</v>
      </c>
    </row>
    <row r="349" spans="2:65" s="11" customFormat="1" ht="20.85" customHeight="1">
      <c r="B349" s="119"/>
      <c r="D349" s="120" t="s">
        <v>80</v>
      </c>
      <c r="E349" s="129" t="s">
        <v>375</v>
      </c>
      <c r="F349" s="129" t="s">
        <v>376</v>
      </c>
      <c r="I349" s="122"/>
      <c r="J349" s="130">
        <f>BK349</f>
        <v>0</v>
      </c>
      <c r="L349" s="119"/>
      <c r="M349" s="124"/>
      <c r="P349" s="125">
        <f>SUM(P350:P351)</f>
        <v>0</v>
      </c>
      <c r="R349" s="125">
        <f>SUM(R350:R351)</f>
        <v>0</v>
      </c>
      <c r="T349" s="126">
        <f>SUM(T350:T351)</f>
        <v>0</v>
      </c>
      <c r="AR349" s="120" t="s">
        <v>88</v>
      </c>
      <c r="AT349" s="127" t="s">
        <v>80</v>
      </c>
      <c r="AU349" s="127" t="s">
        <v>90</v>
      </c>
      <c r="AY349" s="120" t="s">
        <v>138</v>
      </c>
      <c r="BK349" s="128">
        <f>SUM(BK350:BK351)</f>
        <v>0</v>
      </c>
    </row>
    <row r="350" spans="2:65" s="1" customFormat="1" ht="37.9" customHeight="1">
      <c r="B350" s="32"/>
      <c r="C350" s="131" t="s">
        <v>377</v>
      </c>
      <c r="D350" s="131" t="s">
        <v>140</v>
      </c>
      <c r="E350" s="132" t="s">
        <v>378</v>
      </c>
      <c r="F350" s="133" t="s">
        <v>379</v>
      </c>
      <c r="G350" s="134" t="s">
        <v>258</v>
      </c>
      <c r="H350" s="135">
        <v>0.90700000000000003</v>
      </c>
      <c r="I350" s="136"/>
      <c r="J350" s="137">
        <f>ROUND(I350*H350,2)</f>
        <v>0</v>
      </c>
      <c r="K350" s="133" t="s">
        <v>144</v>
      </c>
      <c r="L350" s="32"/>
      <c r="M350" s="138" t="s">
        <v>79</v>
      </c>
      <c r="N350" s="139" t="s">
        <v>51</v>
      </c>
      <c r="P350" s="140">
        <f>O350*H350</f>
        <v>0</v>
      </c>
      <c r="Q350" s="140">
        <v>0</v>
      </c>
      <c r="R350" s="140">
        <f>Q350*H350</f>
        <v>0</v>
      </c>
      <c r="S350" s="140">
        <v>0</v>
      </c>
      <c r="T350" s="141">
        <f>S350*H350</f>
        <v>0</v>
      </c>
      <c r="AR350" s="142" t="s">
        <v>145</v>
      </c>
      <c r="AT350" s="142" t="s">
        <v>140</v>
      </c>
      <c r="AU350" s="142" t="s">
        <v>157</v>
      </c>
      <c r="AY350" s="16" t="s">
        <v>138</v>
      </c>
      <c r="BE350" s="143">
        <f>IF(N350="základní",J350,0)</f>
        <v>0</v>
      </c>
      <c r="BF350" s="143">
        <f>IF(N350="snížená",J350,0)</f>
        <v>0</v>
      </c>
      <c r="BG350" s="143">
        <f>IF(N350="zákl. přenesená",J350,0)</f>
        <v>0</v>
      </c>
      <c r="BH350" s="143">
        <f>IF(N350="sníž. přenesená",J350,0)</f>
        <v>0</v>
      </c>
      <c r="BI350" s="143">
        <f>IF(N350="nulová",J350,0)</f>
        <v>0</v>
      </c>
      <c r="BJ350" s="16" t="s">
        <v>88</v>
      </c>
      <c r="BK350" s="143">
        <f>ROUND(I350*H350,2)</f>
        <v>0</v>
      </c>
      <c r="BL350" s="16" t="s">
        <v>145</v>
      </c>
      <c r="BM350" s="142" t="s">
        <v>380</v>
      </c>
    </row>
    <row r="351" spans="2:65" s="1" customFormat="1" ht="11.25">
      <c r="B351" s="32"/>
      <c r="D351" s="144" t="s">
        <v>147</v>
      </c>
      <c r="F351" s="145" t="s">
        <v>381</v>
      </c>
      <c r="I351" s="146"/>
      <c r="L351" s="32"/>
      <c r="M351" s="147"/>
      <c r="T351" s="53"/>
      <c r="AT351" s="16" t="s">
        <v>147</v>
      </c>
      <c r="AU351" s="16" t="s">
        <v>157</v>
      </c>
    </row>
    <row r="352" spans="2:65" s="11" customFormat="1" ht="25.9" customHeight="1">
      <c r="B352" s="119"/>
      <c r="D352" s="120" t="s">
        <v>80</v>
      </c>
      <c r="E352" s="121" t="s">
        <v>382</v>
      </c>
      <c r="F352" s="121" t="s">
        <v>383</v>
      </c>
      <c r="I352" s="122"/>
      <c r="J352" s="123">
        <f>BK352</f>
        <v>0</v>
      </c>
      <c r="L352" s="119"/>
      <c r="M352" s="124"/>
      <c r="P352" s="125">
        <f>P353</f>
        <v>0</v>
      </c>
      <c r="R352" s="125">
        <f>R353</f>
        <v>1.48E-3</v>
      </c>
      <c r="T352" s="126">
        <f>T353</f>
        <v>0</v>
      </c>
      <c r="AR352" s="120" t="s">
        <v>90</v>
      </c>
      <c r="AT352" s="127" t="s">
        <v>80</v>
      </c>
      <c r="AU352" s="127" t="s">
        <v>81</v>
      </c>
      <c r="AY352" s="120" t="s">
        <v>138</v>
      </c>
      <c r="BK352" s="128">
        <f>BK353</f>
        <v>0</v>
      </c>
    </row>
    <row r="353" spans="2:65" s="11" customFormat="1" ht="22.9" customHeight="1">
      <c r="B353" s="119"/>
      <c r="D353" s="120" t="s">
        <v>80</v>
      </c>
      <c r="E353" s="129" t="s">
        <v>384</v>
      </c>
      <c r="F353" s="129" t="s">
        <v>385</v>
      </c>
      <c r="I353" s="122"/>
      <c r="J353" s="130">
        <f>BK353</f>
        <v>0</v>
      </c>
      <c r="L353" s="119"/>
      <c r="M353" s="124"/>
      <c r="P353" s="125">
        <f>SUM(P354:P412)</f>
        <v>0</v>
      </c>
      <c r="R353" s="125">
        <f>SUM(R354:R412)</f>
        <v>1.48E-3</v>
      </c>
      <c r="T353" s="126">
        <f>SUM(T354:T412)</f>
        <v>0</v>
      </c>
      <c r="AR353" s="120" t="s">
        <v>90</v>
      </c>
      <c r="AT353" s="127" t="s">
        <v>80</v>
      </c>
      <c r="AU353" s="127" t="s">
        <v>88</v>
      </c>
      <c r="AY353" s="120" t="s">
        <v>138</v>
      </c>
      <c r="BK353" s="128">
        <f>SUM(BK354:BK412)</f>
        <v>0</v>
      </c>
    </row>
    <row r="354" spans="2:65" s="1" customFormat="1" ht="24.2" customHeight="1">
      <c r="B354" s="32"/>
      <c r="C354" s="131" t="s">
        <v>386</v>
      </c>
      <c r="D354" s="131" t="s">
        <v>140</v>
      </c>
      <c r="E354" s="132" t="s">
        <v>387</v>
      </c>
      <c r="F354" s="133" t="s">
        <v>388</v>
      </c>
      <c r="G354" s="134" t="s">
        <v>284</v>
      </c>
      <c r="H354" s="135">
        <v>12</v>
      </c>
      <c r="I354" s="136"/>
      <c r="J354" s="137">
        <f>ROUND(I354*H354,2)</f>
        <v>0</v>
      </c>
      <c r="K354" s="133" t="s">
        <v>144</v>
      </c>
      <c r="L354" s="32"/>
      <c r="M354" s="138" t="s">
        <v>79</v>
      </c>
      <c r="N354" s="139" t="s">
        <v>51</v>
      </c>
      <c r="P354" s="140">
        <f>O354*H354</f>
        <v>0</v>
      </c>
      <c r="Q354" s="140">
        <v>0</v>
      </c>
      <c r="R354" s="140">
        <f>Q354*H354</f>
        <v>0</v>
      </c>
      <c r="S354" s="140">
        <v>0</v>
      </c>
      <c r="T354" s="141">
        <f>S354*H354</f>
        <v>0</v>
      </c>
      <c r="AR354" s="142" t="s">
        <v>227</v>
      </c>
      <c r="AT354" s="142" t="s">
        <v>140</v>
      </c>
      <c r="AU354" s="142" t="s">
        <v>90</v>
      </c>
      <c r="AY354" s="16" t="s">
        <v>138</v>
      </c>
      <c r="BE354" s="143">
        <f>IF(N354="základní",J354,0)</f>
        <v>0</v>
      </c>
      <c r="BF354" s="143">
        <f>IF(N354="snížená",J354,0)</f>
        <v>0</v>
      </c>
      <c r="BG354" s="143">
        <f>IF(N354="zákl. přenesená",J354,0)</f>
        <v>0</v>
      </c>
      <c r="BH354" s="143">
        <f>IF(N354="sníž. přenesená",J354,0)</f>
        <v>0</v>
      </c>
      <c r="BI354" s="143">
        <f>IF(N354="nulová",J354,0)</f>
        <v>0</v>
      </c>
      <c r="BJ354" s="16" t="s">
        <v>88</v>
      </c>
      <c r="BK354" s="143">
        <f>ROUND(I354*H354,2)</f>
        <v>0</v>
      </c>
      <c r="BL354" s="16" t="s">
        <v>227</v>
      </c>
      <c r="BM354" s="142" t="s">
        <v>389</v>
      </c>
    </row>
    <row r="355" spans="2:65" s="1" customFormat="1" ht="11.25">
      <c r="B355" s="32"/>
      <c r="D355" s="144" t="s">
        <v>147</v>
      </c>
      <c r="F355" s="145" t="s">
        <v>390</v>
      </c>
      <c r="I355" s="146"/>
      <c r="L355" s="32"/>
      <c r="M355" s="147"/>
      <c r="T355" s="53"/>
      <c r="AT355" s="16" t="s">
        <v>147</v>
      </c>
      <c r="AU355" s="16" t="s">
        <v>90</v>
      </c>
    </row>
    <row r="356" spans="2:65" s="12" customFormat="1" ht="11.25">
      <c r="B356" s="148"/>
      <c r="D356" s="149" t="s">
        <v>149</v>
      </c>
      <c r="E356" s="150" t="s">
        <v>79</v>
      </c>
      <c r="F356" s="151" t="s">
        <v>391</v>
      </c>
      <c r="H356" s="150" t="s">
        <v>79</v>
      </c>
      <c r="I356" s="152"/>
      <c r="L356" s="148"/>
      <c r="M356" s="153"/>
      <c r="T356" s="154"/>
      <c r="AT356" s="150" t="s">
        <v>149</v>
      </c>
      <c r="AU356" s="150" t="s">
        <v>90</v>
      </c>
      <c r="AV356" s="12" t="s">
        <v>88</v>
      </c>
      <c r="AW356" s="12" t="s">
        <v>42</v>
      </c>
      <c r="AX356" s="12" t="s">
        <v>81</v>
      </c>
      <c r="AY356" s="150" t="s">
        <v>138</v>
      </c>
    </row>
    <row r="357" spans="2:65" s="12" customFormat="1" ht="22.5">
      <c r="B357" s="148"/>
      <c r="D357" s="149" t="s">
        <v>149</v>
      </c>
      <c r="E357" s="150" t="s">
        <v>79</v>
      </c>
      <c r="F357" s="151" t="s">
        <v>392</v>
      </c>
      <c r="H357" s="150" t="s">
        <v>79</v>
      </c>
      <c r="I357" s="152"/>
      <c r="L357" s="148"/>
      <c r="M357" s="153"/>
      <c r="T357" s="154"/>
      <c r="AT357" s="150" t="s">
        <v>149</v>
      </c>
      <c r="AU357" s="150" t="s">
        <v>90</v>
      </c>
      <c r="AV357" s="12" t="s">
        <v>88</v>
      </c>
      <c r="AW357" s="12" t="s">
        <v>42</v>
      </c>
      <c r="AX357" s="12" t="s">
        <v>81</v>
      </c>
      <c r="AY357" s="150" t="s">
        <v>138</v>
      </c>
    </row>
    <row r="358" spans="2:65" s="13" customFormat="1" ht="11.25">
      <c r="B358" s="155"/>
      <c r="D358" s="149" t="s">
        <v>149</v>
      </c>
      <c r="E358" s="156" t="s">
        <v>79</v>
      </c>
      <c r="F358" s="157" t="s">
        <v>393</v>
      </c>
      <c r="H358" s="158">
        <v>4</v>
      </c>
      <c r="I358" s="159"/>
      <c r="L358" s="155"/>
      <c r="M358" s="160"/>
      <c r="T358" s="161"/>
      <c r="AT358" s="156" t="s">
        <v>149</v>
      </c>
      <c r="AU358" s="156" t="s">
        <v>90</v>
      </c>
      <c r="AV358" s="13" t="s">
        <v>90</v>
      </c>
      <c r="AW358" s="13" t="s">
        <v>42</v>
      </c>
      <c r="AX358" s="13" t="s">
        <v>81</v>
      </c>
      <c r="AY358" s="156" t="s">
        <v>138</v>
      </c>
    </row>
    <row r="359" spans="2:65" s="12" customFormat="1" ht="22.5">
      <c r="B359" s="148"/>
      <c r="D359" s="149" t="s">
        <v>149</v>
      </c>
      <c r="E359" s="150" t="s">
        <v>79</v>
      </c>
      <c r="F359" s="151" t="s">
        <v>394</v>
      </c>
      <c r="H359" s="150" t="s">
        <v>79</v>
      </c>
      <c r="I359" s="152"/>
      <c r="L359" s="148"/>
      <c r="M359" s="153"/>
      <c r="T359" s="154"/>
      <c r="AT359" s="150" t="s">
        <v>149</v>
      </c>
      <c r="AU359" s="150" t="s">
        <v>90</v>
      </c>
      <c r="AV359" s="12" t="s">
        <v>88</v>
      </c>
      <c r="AW359" s="12" t="s">
        <v>42</v>
      </c>
      <c r="AX359" s="12" t="s">
        <v>81</v>
      </c>
      <c r="AY359" s="150" t="s">
        <v>138</v>
      </c>
    </row>
    <row r="360" spans="2:65" s="13" customFormat="1" ht="11.25">
      <c r="B360" s="155"/>
      <c r="D360" s="149" t="s">
        <v>149</v>
      </c>
      <c r="E360" s="156" t="s">
        <v>79</v>
      </c>
      <c r="F360" s="157" t="s">
        <v>395</v>
      </c>
      <c r="H360" s="158">
        <v>6</v>
      </c>
      <c r="I360" s="159"/>
      <c r="L360" s="155"/>
      <c r="M360" s="160"/>
      <c r="T360" s="161"/>
      <c r="AT360" s="156" t="s">
        <v>149</v>
      </c>
      <c r="AU360" s="156" t="s">
        <v>90</v>
      </c>
      <c r="AV360" s="13" t="s">
        <v>90</v>
      </c>
      <c r="AW360" s="13" t="s">
        <v>42</v>
      </c>
      <c r="AX360" s="13" t="s">
        <v>81</v>
      </c>
      <c r="AY360" s="156" t="s">
        <v>138</v>
      </c>
    </row>
    <row r="361" spans="2:65" s="12" customFormat="1" ht="11.25">
      <c r="B361" s="148"/>
      <c r="D361" s="149" t="s">
        <v>149</v>
      </c>
      <c r="E361" s="150" t="s">
        <v>79</v>
      </c>
      <c r="F361" s="151" t="s">
        <v>396</v>
      </c>
      <c r="H361" s="150" t="s">
        <v>79</v>
      </c>
      <c r="I361" s="152"/>
      <c r="L361" s="148"/>
      <c r="M361" s="153"/>
      <c r="T361" s="154"/>
      <c r="AT361" s="150" t="s">
        <v>149</v>
      </c>
      <c r="AU361" s="150" t="s">
        <v>90</v>
      </c>
      <c r="AV361" s="12" t="s">
        <v>88</v>
      </c>
      <c r="AW361" s="12" t="s">
        <v>42</v>
      </c>
      <c r="AX361" s="12" t="s">
        <v>81</v>
      </c>
      <c r="AY361" s="150" t="s">
        <v>138</v>
      </c>
    </row>
    <row r="362" spans="2:65" s="13" customFormat="1" ht="11.25">
      <c r="B362" s="155"/>
      <c r="D362" s="149" t="s">
        <v>149</v>
      </c>
      <c r="E362" s="156" t="s">
        <v>79</v>
      </c>
      <c r="F362" s="157" t="s">
        <v>295</v>
      </c>
      <c r="H362" s="158">
        <v>2</v>
      </c>
      <c r="I362" s="159"/>
      <c r="L362" s="155"/>
      <c r="M362" s="160"/>
      <c r="T362" s="161"/>
      <c r="AT362" s="156" t="s">
        <v>149</v>
      </c>
      <c r="AU362" s="156" t="s">
        <v>90</v>
      </c>
      <c r="AV362" s="13" t="s">
        <v>90</v>
      </c>
      <c r="AW362" s="13" t="s">
        <v>42</v>
      </c>
      <c r="AX362" s="13" t="s">
        <v>81</v>
      </c>
      <c r="AY362" s="156" t="s">
        <v>138</v>
      </c>
    </row>
    <row r="363" spans="2:65" s="14" customFormat="1" ht="11.25">
      <c r="B363" s="172"/>
      <c r="D363" s="149" t="s">
        <v>149</v>
      </c>
      <c r="E363" s="173" t="s">
        <v>79</v>
      </c>
      <c r="F363" s="174" t="s">
        <v>254</v>
      </c>
      <c r="H363" s="175">
        <v>12</v>
      </c>
      <c r="I363" s="176"/>
      <c r="L363" s="172"/>
      <c r="M363" s="177"/>
      <c r="T363" s="178"/>
      <c r="AT363" s="173" t="s">
        <v>149</v>
      </c>
      <c r="AU363" s="173" t="s">
        <v>90</v>
      </c>
      <c r="AV363" s="14" t="s">
        <v>145</v>
      </c>
      <c r="AW363" s="14" t="s">
        <v>42</v>
      </c>
      <c r="AX363" s="14" t="s">
        <v>88</v>
      </c>
      <c r="AY363" s="173" t="s">
        <v>138</v>
      </c>
    </row>
    <row r="364" spans="2:65" s="1" customFormat="1" ht="24.2" customHeight="1">
      <c r="B364" s="32"/>
      <c r="C364" s="162" t="s">
        <v>397</v>
      </c>
      <c r="D364" s="162" t="s">
        <v>168</v>
      </c>
      <c r="E364" s="163" t="s">
        <v>398</v>
      </c>
      <c r="F364" s="164" t="s">
        <v>399</v>
      </c>
      <c r="G364" s="165" t="s">
        <v>284</v>
      </c>
      <c r="H364" s="166">
        <v>12</v>
      </c>
      <c r="I364" s="167"/>
      <c r="J364" s="168">
        <f>ROUND(I364*H364,2)</f>
        <v>0</v>
      </c>
      <c r="K364" s="164" t="s">
        <v>144</v>
      </c>
      <c r="L364" s="169"/>
      <c r="M364" s="170" t="s">
        <v>79</v>
      </c>
      <c r="N364" s="171" t="s">
        <v>51</v>
      </c>
      <c r="P364" s="140">
        <f>O364*H364</f>
        <v>0</v>
      </c>
      <c r="Q364" s="140">
        <v>5.0000000000000002E-5</v>
      </c>
      <c r="R364" s="140">
        <f>Q364*H364</f>
        <v>6.0000000000000006E-4</v>
      </c>
      <c r="S364" s="140">
        <v>0</v>
      </c>
      <c r="T364" s="141">
        <f>S364*H364</f>
        <v>0</v>
      </c>
      <c r="AR364" s="142" t="s">
        <v>370</v>
      </c>
      <c r="AT364" s="142" t="s">
        <v>168</v>
      </c>
      <c r="AU364" s="142" t="s">
        <v>90</v>
      </c>
      <c r="AY364" s="16" t="s">
        <v>138</v>
      </c>
      <c r="BE364" s="143">
        <f>IF(N364="základní",J364,0)</f>
        <v>0</v>
      </c>
      <c r="BF364" s="143">
        <f>IF(N364="snížená",J364,0)</f>
        <v>0</v>
      </c>
      <c r="BG364" s="143">
        <f>IF(N364="zákl. přenesená",J364,0)</f>
        <v>0</v>
      </c>
      <c r="BH364" s="143">
        <f>IF(N364="sníž. přenesená",J364,0)</f>
        <v>0</v>
      </c>
      <c r="BI364" s="143">
        <f>IF(N364="nulová",J364,0)</f>
        <v>0</v>
      </c>
      <c r="BJ364" s="16" t="s">
        <v>88</v>
      </c>
      <c r="BK364" s="143">
        <f>ROUND(I364*H364,2)</f>
        <v>0</v>
      </c>
      <c r="BL364" s="16" t="s">
        <v>227</v>
      </c>
      <c r="BM364" s="142" t="s">
        <v>400</v>
      </c>
    </row>
    <row r="365" spans="2:65" s="12" customFormat="1" ht="11.25">
      <c r="B365" s="148"/>
      <c r="D365" s="149" t="s">
        <v>149</v>
      </c>
      <c r="E365" s="150" t="s">
        <v>79</v>
      </c>
      <c r="F365" s="151" t="s">
        <v>391</v>
      </c>
      <c r="H365" s="150" t="s">
        <v>79</v>
      </c>
      <c r="I365" s="152"/>
      <c r="L365" s="148"/>
      <c r="M365" s="153"/>
      <c r="T365" s="154"/>
      <c r="AT365" s="150" t="s">
        <v>149</v>
      </c>
      <c r="AU365" s="150" t="s">
        <v>90</v>
      </c>
      <c r="AV365" s="12" t="s">
        <v>88</v>
      </c>
      <c r="AW365" s="12" t="s">
        <v>42</v>
      </c>
      <c r="AX365" s="12" t="s">
        <v>81</v>
      </c>
      <c r="AY365" s="150" t="s">
        <v>138</v>
      </c>
    </row>
    <row r="366" spans="2:65" s="12" customFormat="1" ht="11.25">
      <c r="B366" s="148"/>
      <c r="D366" s="149" t="s">
        <v>149</v>
      </c>
      <c r="E366" s="150" t="s">
        <v>79</v>
      </c>
      <c r="F366" s="151" t="s">
        <v>401</v>
      </c>
      <c r="H366" s="150" t="s">
        <v>79</v>
      </c>
      <c r="I366" s="152"/>
      <c r="L366" s="148"/>
      <c r="M366" s="153"/>
      <c r="T366" s="154"/>
      <c r="AT366" s="150" t="s">
        <v>149</v>
      </c>
      <c r="AU366" s="150" t="s">
        <v>90</v>
      </c>
      <c r="AV366" s="12" t="s">
        <v>88</v>
      </c>
      <c r="AW366" s="12" t="s">
        <v>42</v>
      </c>
      <c r="AX366" s="12" t="s">
        <v>81</v>
      </c>
      <c r="AY366" s="150" t="s">
        <v>138</v>
      </c>
    </row>
    <row r="367" spans="2:65" s="13" customFormat="1" ht="11.25">
      <c r="B367" s="155"/>
      <c r="D367" s="149" t="s">
        <v>149</v>
      </c>
      <c r="E367" s="156" t="s">
        <v>79</v>
      </c>
      <c r="F367" s="157" t="s">
        <v>8</v>
      </c>
      <c r="H367" s="158">
        <v>12</v>
      </c>
      <c r="I367" s="159"/>
      <c r="L367" s="155"/>
      <c r="M367" s="160"/>
      <c r="T367" s="161"/>
      <c r="AT367" s="156" t="s">
        <v>149</v>
      </c>
      <c r="AU367" s="156" t="s">
        <v>90</v>
      </c>
      <c r="AV367" s="13" t="s">
        <v>90</v>
      </c>
      <c r="AW367" s="13" t="s">
        <v>42</v>
      </c>
      <c r="AX367" s="13" t="s">
        <v>88</v>
      </c>
      <c r="AY367" s="156" t="s">
        <v>138</v>
      </c>
    </row>
    <row r="368" spans="2:65" s="1" customFormat="1" ht="33" customHeight="1">
      <c r="B368" s="32"/>
      <c r="C368" s="131" t="s">
        <v>402</v>
      </c>
      <c r="D368" s="131" t="s">
        <v>140</v>
      </c>
      <c r="E368" s="132" t="s">
        <v>403</v>
      </c>
      <c r="F368" s="133" t="s">
        <v>404</v>
      </c>
      <c r="G368" s="134" t="s">
        <v>284</v>
      </c>
      <c r="H368" s="135">
        <v>8</v>
      </c>
      <c r="I368" s="136"/>
      <c r="J368" s="137">
        <f>ROUND(I368*H368,2)</f>
        <v>0</v>
      </c>
      <c r="K368" s="133" t="s">
        <v>144</v>
      </c>
      <c r="L368" s="32"/>
      <c r="M368" s="138" t="s">
        <v>79</v>
      </c>
      <c r="N368" s="139" t="s">
        <v>51</v>
      </c>
      <c r="P368" s="140">
        <f>O368*H368</f>
        <v>0</v>
      </c>
      <c r="Q368" s="140">
        <v>0</v>
      </c>
      <c r="R368" s="140">
        <f>Q368*H368</f>
        <v>0</v>
      </c>
      <c r="S368" s="140">
        <v>0</v>
      </c>
      <c r="T368" s="141">
        <f>S368*H368</f>
        <v>0</v>
      </c>
      <c r="AR368" s="142" t="s">
        <v>227</v>
      </c>
      <c r="AT368" s="142" t="s">
        <v>140</v>
      </c>
      <c r="AU368" s="142" t="s">
        <v>90</v>
      </c>
      <c r="AY368" s="16" t="s">
        <v>138</v>
      </c>
      <c r="BE368" s="143">
        <f>IF(N368="základní",J368,0)</f>
        <v>0</v>
      </c>
      <c r="BF368" s="143">
        <f>IF(N368="snížená",J368,0)</f>
        <v>0</v>
      </c>
      <c r="BG368" s="143">
        <f>IF(N368="zákl. přenesená",J368,0)</f>
        <v>0</v>
      </c>
      <c r="BH368" s="143">
        <f>IF(N368="sníž. přenesená",J368,0)</f>
        <v>0</v>
      </c>
      <c r="BI368" s="143">
        <f>IF(N368="nulová",J368,0)</f>
        <v>0</v>
      </c>
      <c r="BJ368" s="16" t="s">
        <v>88</v>
      </c>
      <c r="BK368" s="143">
        <f>ROUND(I368*H368,2)</f>
        <v>0</v>
      </c>
      <c r="BL368" s="16" t="s">
        <v>227</v>
      </c>
      <c r="BM368" s="142" t="s">
        <v>405</v>
      </c>
    </row>
    <row r="369" spans="2:65" s="1" customFormat="1" ht="11.25">
      <c r="B369" s="32"/>
      <c r="D369" s="144" t="s">
        <v>147</v>
      </c>
      <c r="F369" s="145" t="s">
        <v>406</v>
      </c>
      <c r="I369" s="146"/>
      <c r="L369" s="32"/>
      <c r="M369" s="147"/>
      <c r="T369" s="53"/>
      <c r="AT369" s="16" t="s">
        <v>147</v>
      </c>
      <c r="AU369" s="16" t="s">
        <v>90</v>
      </c>
    </row>
    <row r="370" spans="2:65" s="12" customFormat="1" ht="11.25">
      <c r="B370" s="148"/>
      <c r="D370" s="149" t="s">
        <v>149</v>
      </c>
      <c r="E370" s="150" t="s">
        <v>79</v>
      </c>
      <c r="F370" s="151" t="s">
        <v>391</v>
      </c>
      <c r="H370" s="150" t="s">
        <v>79</v>
      </c>
      <c r="I370" s="152"/>
      <c r="L370" s="148"/>
      <c r="M370" s="153"/>
      <c r="T370" s="154"/>
      <c r="AT370" s="150" t="s">
        <v>149</v>
      </c>
      <c r="AU370" s="150" t="s">
        <v>90</v>
      </c>
      <c r="AV370" s="12" t="s">
        <v>88</v>
      </c>
      <c r="AW370" s="12" t="s">
        <v>42</v>
      </c>
      <c r="AX370" s="12" t="s">
        <v>81</v>
      </c>
      <c r="AY370" s="150" t="s">
        <v>138</v>
      </c>
    </row>
    <row r="371" spans="2:65" s="12" customFormat="1" ht="22.5">
      <c r="B371" s="148"/>
      <c r="D371" s="149" t="s">
        <v>149</v>
      </c>
      <c r="E371" s="150" t="s">
        <v>79</v>
      </c>
      <c r="F371" s="151" t="s">
        <v>407</v>
      </c>
      <c r="H371" s="150" t="s">
        <v>79</v>
      </c>
      <c r="I371" s="152"/>
      <c r="L371" s="148"/>
      <c r="M371" s="153"/>
      <c r="T371" s="154"/>
      <c r="AT371" s="150" t="s">
        <v>149</v>
      </c>
      <c r="AU371" s="150" t="s">
        <v>90</v>
      </c>
      <c r="AV371" s="12" t="s">
        <v>88</v>
      </c>
      <c r="AW371" s="12" t="s">
        <v>42</v>
      </c>
      <c r="AX371" s="12" t="s">
        <v>81</v>
      </c>
      <c r="AY371" s="150" t="s">
        <v>138</v>
      </c>
    </row>
    <row r="372" spans="2:65" s="13" customFormat="1" ht="11.25">
      <c r="B372" s="155"/>
      <c r="D372" s="149" t="s">
        <v>149</v>
      </c>
      <c r="E372" s="156" t="s">
        <v>79</v>
      </c>
      <c r="F372" s="157" t="s">
        <v>145</v>
      </c>
      <c r="H372" s="158">
        <v>4</v>
      </c>
      <c r="I372" s="159"/>
      <c r="L372" s="155"/>
      <c r="M372" s="160"/>
      <c r="T372" s="161"/>
      <c r="AT372" s="156" t="s">
        <v>149</v>
      </c>
      <c r="AU372" s="156" t="s">
        <v>90</v>
      </c>
      <c r="AV372" s="13" t="s">
        <v>90</v>
      </c>
      <c r="AW372" s="13" t="s">
        <v>42</v>
      </c>
      <c r="AX372" s="13" t="s">
        <v>81</v>
      </c>
      <c r="AY372" s="156" t="s">
        <v>138</v>
      </c>
    </row>
    <row r="373" spans="2:65" s="12" customFormat="1" ht="22.5">
      <c r="B373" s="148"/>
      <c r="D373" s="149" t="s">
        <v>149</v>
      </c>
      <c r="E373" s="150" t="s">
        <v>79</v>
      </c>
      <c r="F373" s="151" t="s">
        <v>408</v>
      </c>
      <c r="H373" s="150" t="s">
        <v>79</v>
      </c>
      <c r="I373" s="152"/>
      <c r="L373" s="148"/>
      <c r="M373" s="153"/>
      <c r="T373" s="154"/>
      <c r="AT373" s="150" t="s">
        <v>149</v>
      </c>
      <c r="AU373" s="150" t="s">
        <v>90</v>
      </c>
      <c r="AV373" s="12" t="s">
        <v>88</v>
      </c>
      <c r="AW373" s="12" t="s">
        <v>42</v>
      </c>
      <c r="AX373" s="12" t="s">
        <v>81</v>
      </c>
      <c r="AY373" s="150" t="s">
        <v>138</v>
      </c>
    </row>
    <row r="374" spans="2:65" s="13" customFormat="1" ht="11.25">
      <c r="B374" s="155"/>
      <c r="D374" s="149" t="s">
        <v>149</v>
      </c>
      <c r="E374" s="156" t="s">
        <v>79</v>
      </c>
      <c r="F374" s="157" t="s">
        <v>145</v>
      </c>
      <c r="H374" s="158">
        <v>4</v>
      </c>
      <c r="I374" s="159"/>
      <c r="L374" s="155"/>
      <c r="M374" s="160"/>
      <c r="T374" s="161"/>
      <c r="AT374" s="156" t="s">
        <v>149</v>
      </c>
      <c r="AU374" s="156" t="s">
        <v>90</v>
      </c>
      <c r="AV374" s="13" t="s">
        <v>90</v>
      </c>
      <c r="AW374" s="13" t="s">
        <v>42</v>
      </c>
      <c r="AX374" s="13" t="s">
        <v>81</v>
      </c>
      <c r="AY374" s="156" t="s">
        <v>138</v>
      </c>
    </row>
    <row r="375" spans="2:65" s="14" customFormat="1" ht="11.25">
      <c r="B375" s="172"/>
      <c r="D375" s="149" t="s">
        <v>149</v>
      </c>
      <c r="E375" s="173" t="s">
        <v>79</v>
      </c>
      <c r="F375" s="174" t="s">
        <v>254</v>
      </c>
      <c r="H375" s="175">
        <v>8</v>
      </c>
      <c r="I375" s="176"/>
      <c r="L375" s="172"/>
      <c r="M375" s="177"/>
      <c r="T375" s="178"/>
      <c r="AT375" s="173" t="s">
        <v>149</v>
      </c>
      <c r="AU375" s="173" t="s">
        <v>90</v>
      </c>
      <c r="AV375" s="14" t="s">
        <v>145</v>
      </c>
      <c r="AW375" s="14" t="s">
        <v>42</v>
      </c>
      <c r="AX375" s="14" t="s">
        <v>88</v>
      </c>
      <c r="AY375" s="173" t="s">
        <v>138</v>
      </c>
    </row>
    <row r="376" spans="2:65" s="1" customFormat="1" ht="21.75" customHeight="1">
      <c r="B376" s="32"/>
      <c r="C376" s="162" t="s">
        <v>409</v>
      </c>
      <c r="D376" s="162" t="s">
        <v>168</v>
      </c>
      <c r="E376" s="163" t="s">
        <v>410</v>
      </c>
      <c r="F376" s="164" t="s">
        <v>411</v>
      </c>
      <c r="G376" s="165" t="s">
        <v>284</v>
      </c>
      <c r="H376" s="166">
        <v>8</v>
      </c>
      <c r="I376" s="167"/>
      <c r="J376" s="168">
        <f>ROUND(I376*H376,2)</f>
        <v>0</v>
      </c>
      <c r="K376" s="164" t="s">
        <v>144</v>
      </c>
      <c r="L376" s="169"/>
      <c r="M376" s="170" t="s">
        <v>79</v>
      </c>
      <c r="N376" s="171" t="s">
        <v>51</v>
      </c>
      <c r="P376" s="140">
        <f>O376*H376</f>
        <v>0</v>
      </c>
      <c r="Q376" s="140">
        <v>1.0000000000000001E-5</v>
      </c>
      <c r="R376" s="140">
        <f>Q376*H376</f>
        <v>8.0000000000000007E-5</v>
      </c>
      <c r="S376" s="140">
        <v>0</v>
      </c>
      <c r="T376" s="141">
        <f>S376*H376</f>
        <v>0</v>
      </c>
      <c r="AR376" s="142" t="s">
        <v>370</v>
      </c>
      <c r="AT376" s="142" t="s">
        <v>168</v>
      </c>
      <c r="AU376" s="142" t="s">
        <v>90</v>
      </c>
      <c r="AY376" s="16" t="s">
        <v>138</v>
      </c>
      <c r="BE376" s="143">
        <f>IF(N376="základní",J376,0)</f>
        <v>0</v>
      </c>
      <c r="BF376" s="143">
        <f>IF(N376="snížená",J376,0)</f>
        <v>0</v>
      </c>
      <c r="BG376" s="143">
        <f>IF(N376="zákl. přenesená",J376,0)</f>
        <v>0</v>
      </c>
      <c r="BH376" s="143">
        <f>IF(N376="sníž. přenesená",J376,0)</f>
        <v>0</v>
      </c>
      <c r="BI376" s="143">
        <f>IF(N376="nulová",J376,0)</f>
        <v>0</v>
      </c>
      <c r="BJ376" s="16" t="s">
        <v>88</v>
      </c>
      <c r="BK376" s="143">
        <f>ROUND(I376*H376,2)</f>
        <v>0</v>
      </c>
      <c r="BL376" s="16" t="s">
        <v>227</v>
      </c>
      <c r="BM376" s="142" t="s">
        <v>412</v>
      </c>
    </row>
    <row r="377" spans="2:65" s="12" customFormat="1" ht="11.25">
      <c r="B377" s="148"/>
      <c r="D377" s="149" t="s">
        <v>149</v>
      </c>
      <c r="E377" s="150" t="s">
        <v>79</v>
      </c>
      <c r="F377" s="151" t="s">
        <v>391</v>
      </c>
      <c r="H377" s="150" t="s">
        <v>79</v>
      </c>
      <c r="I377" s="152"/>
      <c r="L377" s="148"/>
      <c r="M377" s="153"/>
      <c r="T377" s="154"/>
      <c r="AT377" s="150" t="s">
        <v>149</v>
      </c>
      <c r="AU377" s="150" t="s">
        <v>90</v>
      </c>
      <c r="AV377" s="12" t="s">
        <v>88</v>
      </c>
      <c r="AW377" s="12" t="s">
        <v>42</v>
      </c>
      <c r="AX377" s="12" t="s">
        <v>81</v>
      </c>
      <c r="AY377" s="150" t="s">
        <v>138</v>
      </c>
    </row>
    <row r="378" spans="2:65" s="12" customFormat="1" ht="22.5">
      <c r="B378" s="148"/>
      <c r="D378" s="149" t="s">
        <v>149</v>
      </c>
      <c r="E378" s="150" t="s">
        <v>79</v>
      </c>
      <c r="F378" s="151" t="s">
        <v>407</v>
      </c>
      <c r="H378" s="150" t="s">
        <v>79</v>
      </c>
      <c r="I378" s="152"/>
      <c r="L378" s="148"/>
      <c r="M378" s="153"/>
      <c r="T378" s="154"/>
      <c r="AT378" s="150" t="s">
        <v>149</v>
      </c>
      <c r="AU378" s="150" t="s">
        <v>90</v>
      </c>
      <c r="AV378" s="12" t="s">
        <v>88</v>
      </c>
      <c r="AW378" s="12" t="s">
        <v>42</v>
      </c>
      <c r="AX378" s="12" t="s">
        <v>81</v>
      </c>
      <c r="AY378" s="150" t="s">
        <v>138</v>
      </c>
    </row>
    <row r="379" spans="2:65" s="13" customFormat="1" ht="11.25">
      <c r="B379" s="155"/>
      <c r="D379" s="149" t="s">
        <v>149</v>
      </c>
      <c r="E379" s="156" t="s">
        <v>79</v>
      </c>
      <c r="F379" s="157" t="s">
        <v>145</v>
      </c>
      <c r="H379" s="158">
        <v>4</v>
      </c>
      <c r="I379" s="159"/>
      <c r="L379" s="155"/>
      <c r="M379" s="160"/>
      <c r="T379" s="161"/>
      <c r="AT379" s="156" t="s">
        <v>149</v>
      </c>
      <c r="AU379" s="156" t="s">
        <v>90</v>
      </c>
      <c r="AV379" s="13" t="s">
        <v>90</v>
      </c>
      <c r="AW379" s="13" t="s">
        <v>42</v>
      </c>
      <c r="AX379" s="13" t="s">
        <v>81</v>
      </c>
      <c r="AY379" s="156" t="s">
        <v>138</v>
      </c>
    </row>
    <row r="380" spans="2:65" s="12" customFormat="1" ht="22.5">
      <c r="B380" s="148"/>
      <c r="D380" s="149" t="s">
        <v>149</v>
      </c>
      <c r="E380" s="150" t="s">
        <v>79</v>
      </c>
      <c r="F380" s="151" t="s">
        <v>408</v>
      </c>
      <c r="H380" s="150" t="s">
        <v>79</v>
      </c>
      <c r="I380" s="152"/>
      <c r="L380" s="148"/>
      <c r="M380" s="153"/>
      <c r="T380" s="154"/>
      <c r="AT380" s="150" t="s">
        <v>149</v>
      </c>
      <c r="AU380" s="150" t="s">
        <v>90</v>
      </c>
      <c r="AV380" s="12" t="s">
        <v>88</v>
      </c>
      <c r="AW380" s="12" t="s">
        <v>42</v>
      </c>
      <c r="AX380" s="12" t="s">
        <v>81</v>
      </c>
      <c r="AY380" s="150" t="s">
        <v>138</v>
      </c>
    </row>
    <row r="381" spans="2:65" s="13" customFormat="1" ht="11.25">
      <c r="B381" s="155"/>
      <c r="D381" s="149" t="s">
        <v>149</v>
      </c>
      <c r="E381" s="156" t="s">
        <v>79</v>
      </c>
      <c r="F381" s="157" t="s">
        <v>145</v>
      </c>
      <c r="H381" s="158">
        <v>4</v>
      </c>
      <c r="I381" s="159"/>
      <c r="L381" s="155"/>
      <c r="M381" s="160"/>
      <c r="T381" s="161"/>
      <c r="AT381" s="156" t="s">
        <v>149</v>
      </c>
      <c r="AU381" s="156" t="s">
        <v>90</v>
      </c>
      <c r="AV381" s="13" t="s">
        <v>90</v>
      </c>
      <c r="AW381" s="13" t="s">
        <v>42</v>
      </c>
      <c r="AX381" s="13" t="s">
        <v>81</v>
      </c>
      <c r="AY381" s="156" t="s">
        <v>138</v>
      </c>
    </row>
    <row r="382" spans="2:65" s="14" customFormat="1" ht="11.25">
      <c r="B382" s="172"/>
      <c r="D382" s="149" t="s">
        <v>149</v>
      </c>
      <c r="E382" s="173" t="s">
        <v>79</v>
      </c>
      <c r="F382" s="174" t="s">
        <v>254</v>
      </c>
      <c r="H382" s="175">
        <v>8</v>
      </c>
      <c r="I382" s="176"/>
      <c r="L382" s="172"/>
      <c r="M382" s="177"/>
      <c r="T382" s="178"/>
      <c r="AT382" s="173" t="s">
        <v>149</v>
      </c>
      <c r="AU382" s="173" t="s">
        <v>90</v>
      </c>
      <c r="AV382" s="14" t="s">
        <v>145</v>
      </c>
      <c r="AW382" s="14" t="s">
        <v>42</v>
      </c>
      <c r="AX382" s="14" t="s">
        <v>88</v>
      </c>
      <c r="AY382" s="173" t="s">
        <v>138</v>
      </c>
    </row>
    <row r="383" spans="2:65" s="1" customFormat="1" ht="37.9" customHeight="1">
      <c r="B383" s="32"/>
      <c r="C383" s="131" t="s">
        <v>413</v>
      </c>
      <c r="D383" s="131" t="s">
        <v>140</v>
      </c>
      <c r="E383" s="132" t="s">
        <v>414</v>
      </c>
      <c r="F383" s="133" t="s">
        <v>415</v>
      </c>
      <c r="G383" s="134" t="s">
        <v>284</v>
      </c>
      <c r="H383" s="135">
        <v>8</v>
      </c>
      <c r="I383" s="136"/>
      <c r="J383" s="137">
        <f>ROUND(I383*H383,2)</f>
        <v>0</v>
      </c>
      <c r="K383" s="133" t="s">
        <v>144</v>
      </c>
      <c r="L383" s="32"/>
      <c r="M383" s="138" t="s">
        <v>79</v>
      </c>
      <c r="N383" s="139" t="s">
        <v>51</v>
      </c>
      <c r="P383" s="140">
        <f>O383*H383</f>
        <v>0</v>
      </c>
      <c r="Q383" s="140">
        <v>0</v>
      </c>
      <c r="R383" s="140">
        <f>Q383*H383</f>
        <v>0</v>
      </c>
      <c r="S383" s="140">
        <v>0</v>
      </c>
      <c r="T383" s="141">
        <f>S383*H383</f>
        <v>0</v>
      </c>
      <c r="AR383" s="142" t="s">
        <v>227</v>
      </c>
      <c r="AT383" s="142" t="s">
        <v>140</v>
      </c>
      <c r="AU383" s="142" t="s">
        <v>90</v>
      </c>
      <c r="AY383" s="16" t="s">
        <v>138</v>
      </c>
      <c r="BE383" s="143">
        <f>IF(N383="základní",J383,0)</f>
        <v>0</v>
      </c>
      <c r="BF383" s="143">
        <f>IF(N383="snížená",J383,0)</f>
        <v>0</v>
      </c>
      <c r="BG383" s="143">
        <f>IF(N383="zákl. přenesená",J383,0)</f>
        <v>0</v>
      </c>
      <c r="BH383" s="143">
        <f>IF(N383="sníž. přenesená",J383,0)</f>
        <v>0</v>
      </c>
      <c r="BI383" s="143">
        <f>IF(N383="nulová",J383,0)</f>
        <v>0</v>
      </c>
      <c r="BJ383" s="16" t="s">
        <v>88</v>
      </c>
      <c r="BK383" s="143">
        <f>ROUND(I383*H383,2)</f>
        <v>0</v>
      </c>
      <c r="BL383" s="16" t="s">
        <v>227</v>
      </c>
      <c r="BM383" s="142" t="s">
        <v>416</v>
      </c>
    </row>
    <row r="384" spans="2:65" s="1" customFormat="1" ht="11.25">
      <c r="B384" s="32"/>
      <c r="D384" s="144" t="s">
        <v>147</v>
      </c>
      <c r="F384" s="145" t="s">
        <v>417</v>
      </c>
      <c r="I384" s="146"/>
      <c r="L384" s="32"/>
      <c r="M384" s="147"/>
      <c r="T384" s="53"/>
      <c r="AT384" s="16" t="s">
        <v>147</v>
      </c>
      <c r="AU384" s="16" t="s">
        <v>90</v>
      </c>
    </row>
    <row r="385" spans="2:65" s="12" customFormat="1" ht="11.25">
      <c r="B385" s="148"/>
      <c r="D385" s="149" t="s">
        <v>149</v>
      </c>
      <c r="E385" s="150" t="s">
        <v>79</v>
      </c>
      <c r="F385" s="151" t="s">
        <v>391</v>
      </c>
      <c r="H385" s="150" t="s">
        <v>79</v>
      </c>
      <c r="I385" s="152"/>
      <c r="L385" s="148"/>
      <c r="M385" s="153"/>
      <c r="T385" s="154"/>
      <c r="AT385" s="150" t="s">
        <v>149</v>
      </c>
      <c r="AU385" s="150" t="s">
        <v>90</v>
      </c>
      <c r="AV385" s="12" t="s">
        <v>88</v>
      </c>
      <c r="AW385" s="12" t="s">
        <v>42</v>
      </c>
      <c r="AX385" s="12" t="s">
        <v>81</v>
      </c>
      <c r="AY385" s="150" t="s">
        <v>138</v>
      </c>
    </row>
    <row r="386" spans="2:65" s="12" customFormat="1" ht="22.5">
      <c r="B386" s="148"/>
      <c r="D386" s="149" t="s">
        <v>149</v>
      </c>
      <c r="E386" s="150" t="s">
        <v>79</v>
      </c>
      <c r="F386" s="151" t="s">
        <v>407</v>
      </c>
      <c r="H386" s="150" t="s">
        <v>79</v>
      </c>
      <c r="I386" s="152"/>
      <c r="L386" s="148"/>
      <c r="M386" s="153"/>
      <c r="T386" s="154"/>
      <c r="AT386" s="150" t="s">
        <v>149</v>
      </c>
      <c r="AU386" s="150" t="s">
        <v>90</v>
      </c>
      <c r="AV386" s="12" t="s">
        <v>88</v>
      </c>
      <c r="AW386" s="12" t="s">
        <v>42</v>
      </c>
      <c r="AX386" s="12" t="s">
        <v>81</v>
      </c>
      <c r="AY386" s="150" t="s">
        <v>138</v>
      </c>
    </row>
    <row r="387" spans="2:65" s="13" customFormat="1" ht="11.25">
      <c r="B387" s="155"/>
      <c r="D387" s="149" t="s">
        <v>149</v>
      </c>
      <c r="E387" s="156" t="s">
        <v>79</v>
      </c>
      <c r="F387" s="157" t="s">
        <v>145</v>
      </c>
      <c r="H387" s="158">
        <v>4</v>
      </c>
      <c r="I387" s="159"/>
      <c r="L387" s="155"/>
      <c r="M387" s="160"/>
      <c r="T387" s="161"/>
      <c r="AT387" s="156" t="s">
        <v>149</v>
      </c>
      <c r="AU387" s="156" t="s">
        <v>90</v>
      </c>
      <c r="AV387" s="13" t="s">
        <v>90</v>
      </c>
      <c r="AW387" s="13" t="s">
        <v>42</v>
      </c>
      <c r="AX387" s="13" t="s">
        <v>81</v>
      </c>
      <c r="AY387" s="156" t="s">
        <v>138</v>
      </c>
    </row>
    <row r="388" spans="2:65" s="12" customFormat="1" ht="22.5">
      <c r="B388" s="148"/>
      <c r="D388" s="149" t="s">
        <v>149</v>
      </c>
      <c r="E388" s="150" t="s">
        <v>79</v>
      </c>
      <c r="F388" s="151" t="s">
        <v>408</v>
      </c>
      <c r="H388" s="150" t="s">
        <v>79</v>
      </c>
      <c r="I388" s="152"/>
      <c r="L388" s="148"/>
      <c r="M388" s="153"/>
      <c r="T388" s="154"/>
      <c r="AT388" s="150" t="s">
        <v>149</v>
      </c>
      <c r="AU388" s="150" t="s">
        <v>90</v>
      </c>
      <c r="AV388" s="12" t="s">
        <v>88</v>
      </c>
      <c r="AW388" s="12" t="s">
        <v>42</v>
      </c>
      <c r="AX388" s="12" t="s">
        <v>81</v>
      </c>
      <c r="AY388" s="150" t="s">
        <v>138</v>
      </c>
    </row>
    <row r="389" spans="2:65" s="13" customFormat="1" ht="11.25">
      <c r="B389" s="155"/>
      <c r="D389" s="149" t="s">
        <v>149</v>
      </c>
      <c r="E389" s="156" t="s">
        <v>79</v>
      </c>
      <c r="F389" s="157" t="s">
        <v>145</v>
      </c>
      <c r="H389" s="158">
        <v>4</v>
      </c>
      <c r="I389" s="159"/>
      <c r="L389" s="155"/>
      <c r="M389" s="160"/>
      <c r="T389" s="161"/>
      <c r="AT389" s="156" t="s">
        <v>149</v>
      </c>
      <c r="AU389" s="156" t="s">
        <v>90</v>
      </c>
      <c r="AV389" s="13" t="s">
        <v>90</v>
      </c>
      <c r="AW389" s="13" t="s">
        <v>42</v>
      </c>
      <c r="AX389" s="13" t="s">
        <v>81</v>
      </c>
      <c r="AY389" s="156" t="s">
        <v>138</v>
      </c>
    </row>
    <row r="390" spans="2:65" s="14" customFormat="1" ht="11.25">
      <c r="B390" s="172"/>
      <c r="D390" s="149" t="s">
        <v>149</v>
      </c>
      <c r="E390" s="173" t="s">
        <v>79</v>
      </c>
      <c r="F390" s="174" t="s">
        <v>254</v>
      </c>
      <c r="H390" s="175">
        <v>8</v>
      </c>
      <c r="I390" s="176"/>
      <c r="L390" s="172"/>
      <c r="M390" s="177"/>
      <c r="T390" s="178"/>
      <c r="AT390" s="173" t="s">
        <v>149</v>
      </c>
      <c r="AU390" s="173" t="s">
        <v>90</v>
      </c>
      <c r="AV390" s="14" t="s">
        <v>145</v>
      </c>
      <c r="AW390" s="14" t="s">
        <v>42</v>
      </c>
      <c r="AX390" s="14" t="s">
        <v>88</v>
      </c>
      <c r="AY390" s="173" t="s">
        <v>138</v>
      </c>
    </row>
    <row r="391" spans="2:65" s="1" customFormat="1" ht="16.5" customHeight="1">
      <c r="B391" s="32"/>
      <c r="C391" s="162" t="s">
        <v>418</v>
      </c>
      <c r="D391" s="162" t="s">
        <v>168</v>
      </c>
      <c r="E391" s="163" t="s">
        <v>419</v>
      </c>
      <c r="F391" s="164" t="s">
        <v>420</v>
      </c>
      <c r="G391" s="165" t="s">
        <v>284</v>
      </c>
      <c r="H391" s="166">
        <v>8</v>
      </c>
      <c r="I391" s="167"/>
      <c r="J391" s="168">
        <f>ROUND(I391*H391,2)</f>
        <v>0</v>
      </c>
      <c r="K391" s="164" t="s">
        <v>144</v>
      </c>
      <c r="L391" s="169"/>
      <c r="M391" s="170" t="s">
        <v>79</v>
      </c>
      <c r="N391" s="171" t="s">
        <v>51</v>
      </c>
      <c r="P391" s="140">
        <f>O391*H391</f>
        <v>0</v>
      </c>
      <c r="Q391" s="140">
        <v>5.0000000000000002E-5</v>
      </c>
      <c r="R391" s="140">
        <f>Q391*H391</f>
        <v>4.0000000000000002E-4</v>
      </c>
      <c r="S391" s="140">
        <v>0</v>
      </c>
      <c r="T391" s="141">
        <f>S391*H391</f>
        <v>0</v>
      </c>
      <c r="AR391" s="142" t="s">
        <v>370</v>
      </c>
      <c r="AT391" s="142" t="s">
        <v>168</v>
      </c>
      <c r="AU391" s="142" t="s">
        <v>90</v>
      </c>
      <c r="AY391" s="16" t="s">
        <v>138</v>
      </c>
      <c r="BE391" s="143">
        <f>IF(N391="základní",J391,0)</f>
        <v>0</v>
      </c>
      <c r="BF391" s="143">
        <f>IF(N391="snížená",J391,0)</f>
        <v>0</v>
      </c>
      <c r="BG391" s="143">
        <f>IF(N391="zákl. přenesená",J391,0)</f>
        <v>0</v>
      </c>
      <c r="BH391" s="143">
        <f>IF(N391="sníž. přenesená",J391,0)</f>
        <v>0</v>
      </c>
      <c r="BI391" s="143">
        <f>IF(N391="nulová",J391,0)</f>
        <v>0</v>
      </c>
      <c r="BJ391" s="16" t="s">
        <v>88</v>
      </c>
      <c r="BK391" s="143">
        <f>ROUND(I391*H391,2)</f>
        <v>0</v>
      </c>
      <c r="BL391" s="16" t="s">
        <v>227</v>
      </c>
      <c r="BM391" s="142" t="s">
        <v>421</v>
      </c>
    </row>
    <row r="392" spans="2:65" s="12" customFormat="1" ht="11.25">
      <c r="B392" s="148"/>
      <c r="D392" s="149" t="s">
        <v>149</v>
      </c>
      <c r="E392" s="150" t="s">
        <v>79</v>
      </c>
      <c r="F392" s="151" t="s">
        <v>391</v>
      </c>
      <c r="H392" s="150" t="s">
        <v>79</v>
      </c>
      <c r="I392" s="152"/>
      <c r="L392" s="148"/>
      <c r="M392" s="153"/>
      <c r="T392" s="154"/>
      <c r="AT392" s="150" t="s">
        <v>149</v>
      </c>
      <c r="AU392" s="150" t="s">
        <v>90</v>
      </c>
      <c r="AV392" s="12" t="s">
        <v>88</v>
      </c>
      <c r="AW392" s="12" t="s">
        <v>42</v>
      </c>
      <c r="AX392" s="12" t="s">
        <v>81</v>
      </c>
      <c r="AY392" s="150" t="s">
        <v>138</v>
      </c>
    </row>
    <row r="393" spans="2:65" s="12" customFormat="1" ht="22.5">
      <c r="B393" s="148"/>
      <c r="D393" s="149" t="s">
        <v>149</v>
      </c>
      <c r="E393" s="150" t="s">
        <v>79</v>
      </c>
      <c r="F393" s="151" t="s">
        <v>422</v>
      </c>
      <c r="H393" s="150" t="s">
        <v>79</v>
      </c>
      <c r="I393" s="152"/>
      <c r="L393" s="148"/>
      <c r="M393" s="153"/>
      <c r="T393" s="154"/>
      <c r="AT393" s="150" t="s">
        <v>149</v>
      </c>
      <c r="AU393" s="150" t="s">
        <v>90</v>
      </c>
      <c r="AV393" s="12" t="s">
        <v>88</v>
      </c>
      <c r="AW393" s="12" t="s">
        <v>42</v>
      </c>
      <c r="AX393" s="12" t="s">
        <v>81</v>
      </c>
      <c r="AY393" s="150" t="s">
        <v>138</v>
      </c>
    </row>
    <row r="394" spans="2:65" s="13" customFormat="1" ht="11.25">
      <c r="B394" s="155"/>
      <c r="D394" s="149" t="s">
        <v>149</v>
      </c>
      <c r="E394" s="156" t="s">
        <v>79</v>
      </c>
      <c r="F394" s="157" t="s">
        <v>145</v>
      </c>
      <c r="H394" s="158">
        <v>4</v>
      </c>
      <c r="I394" s="159"/>
      <c r="L394" s="155"/>
      <c r="M394" s="160"/>
      <c r="T394" s="161"/>
      <c r="AT394" s="156" t="s">
        <v>149</v>
      </c>
      <c r="AU394" s="156" t="s">
        <v>90</v>
      </c>
      <c r="AV394" s="13" t="s">
        <v>90</v>
      </c>
      <c r="AW394" s="13" t="s">
        <v>42</v>
      </c>
      <c r="AX394" s="13" t="s">
        <v>81</v>
      </c>
      <c r="AY394" s="156" t="s">
        <v>138</v>
      </c>
    </row>
    <row r="395" spans="2:65" s="12" customFormat="1" ht="22.5">
      <c r="B395" s="148"/>
      <c r="D395" s="149" t="s">
        <v>149</v>
      </c>
      <c r="E395" s="150" t="s">
        <v>79</v>
      </c>
      <c r="F395" s="151" t="s">
        <v>423</v>
      </c>
      <c r="H395" s="150" t="s">
        <v>79</v>
      </c>
      <c r="I395" s="152"/>
      <c r="L395" s="148"/>
      <c r="M395" s="153"/>
      <c r="T395" s="154"/>
      <c r="AT395" s="150" t="s">
        <v>149</v>
      </c>
      <c r="AU395" s="150" t="s">
        <v>90</v>
      </c>
      <c r="AV395" s="12" t="s">
        <v>88</v>
      </c>
      <c r="AW395" s="12" t="s">
        <v>42</v>
      </c>
      <c r="AX395" s="12" t="s">
        <v>81</v>
      </c>
      <c r="AY395" s="150" t="s">
        <v>138</v>
      </c>
    </row>
    <row r="396" spans="2:65" s="13" customFormat="1" ht="11.25">
      <c r="B396" s="155"/>
      <c r="D396" s="149" t="s">
        <v>149</v>
      </c>
      <c r="E396" s="156" t="s">
        <v>79</v>
      </c>
      <c r="F396" s="157" t="s">
        <v>145</v>
      </c>
      <c r="H396" s="158">
        <v>4</v>
      </c>
      <c r="I396" s="159"/>
      <c r="L396" s="155"/>
      <c r="M396" s="160"/>
      <c r="T396" s="161"/>
      <c r="AT396" s="156" t="s">
        <v>149</v>
      </c>
      <c r="AU396" s="156" t="s">
        <v>90</v>
      </c>
      <c r="AV396" s="13" t="s">
        <v>90</v>
      </c>
      <c r="AW396" s="13" t="s">
        <v>42</v>
      </c>
      <c r="AX396" s="13" t="s">
        <v>81</v>
      </c>
      <c r="AY396" s="156" t="s">
        <v>138</v>
      </c>
    </row>
    <row r="397" spans="2:65" s="14" customFormat="1" ht="11.25">
      <c r="B397" s="172"/>
      <c r="D397" s="149" t="s">
        <v>149</v>
      </c>
      <c r="E397" s="173" t="s">
        <v>79</v>
      </c>
      <c r="F397" s="174" t="s">
        <v>254</v>
      </c>
      <c r="H397" s="175">
        <v>8</v>
      </c>
      <c r="I397" s="176"/>
      <c r="L397" s="172"/>
      <c r="M397" s="177"/>
      <c r="T397" s="178"/>
      <c r="AT397" s="173" t="s">
        <v>149</v>
      </c>
      <c r="AU397" s="173" t="s">
        <v>90</v>
      </c>
      <c r="AV397" s="14" t="s">
        <v>145</v>
      </c>
      <c r="AW397" s="14" t="s">
        <v>42</v>
      </c>
      <c r="AX397" s="14" t="s">
        <v>88</v>
      </c>
      <c r="AY397" s="173" t="s">
        <v>138</v>
      </c>
    </row>
    <row r="398" spans="2:65" s="1" customFormat="1" ht="33" customHeight="1">
      <c r="B398" s="32"/>
      <c r="C398" s="131" t="s">
        <v>424</v>
      </c>
      <c r="D398" s="131" t="s">
        <v>140</v>
      </c>
      <c r="E398" s="132" t="s">
        <v>425</v>
      </c>
      <c r="F398" s="133" t="s">
        <v>426</v>
      </c>
      <c r="G398" s="134" t="s">
        <v>284</v>
      </c>
      <c r="H398" s="135">
        <v>2</v>
      </c>
      <c r="I398" s="136"/>
      <c r="J398" s="137">
        <f>ROUND(I398*H398,2)</f>
        <v>0</v>
      </c>
      <c r="K398" s="133" t="s">
        <v>144</v>
      </c>
      <c r="L398" s="32"/>
      <c r="M398" s="138" t="s">
        <v>79</v>
      </c>
      <c r="N398" s="139" t="s">
        <v>51</v>
      </c>
      <c r="P398" s="140">
        <f>O398*H398</f>
        <v>0</v>
      </c>
      <c r="Q398" s="140">
        <v>0</v>
      </c>
      <c r="R398" s="140">
        <f>Q398*H398</f>
        <v>0</v>
      </c>
      <c r="S398" s="140">
        <v>0</v>
      </c>
      <c r="T398" s="141">
        <f>S398*H398</f>
        <v>0</v>
      </c>
      <c r="AR398" s="142" t="s">
        <v>227</v>
      </c>
      <c r="AT398" s="142" t="s">
        <v>140</v>
      </c>
      <c r="AU398" s="142" t="s">
        <v>90</v>
      </c>
      <c r="AY398" s="16" t="s">
        <v>138</v>
      </c>
      <c r="BE398" s="143">
        <f>IF(N398="základní",J398,0)</f>
        <v>0</v>
      </c>
      <c r="BF398" s="143">
        <f>IF(N398="snížená",J398,0)</f>
        <v>0</v>
      </c>
      <c r="BG398" s="143">
        <f>IF(N398="zákl. přenesená",J398,0)</f>
        <v>0</v>
      </c>
      <c r="BH398" s="143">
        <f>IF(N398="sníž. přenesená",J398,0)</f>
        <v>0</v>
      </c>
      <c r="BI398" s="143">
        <f>IF(N398="nulová",J398,0)</f>
        <v>0</v>
      </c>
      <c r="BJ398" s="16" t="s">
        <v>88</v>
      </c>
      <c r="BK398" s="143">
        <f>ROUND(I398*H398,2)</f>
        <v>0</v>
      </c>
      <c r="BL398" s="16" t="s">
        <v>227</v>
      </c>
      <c r="BM398" s="142" t="s">
        <v>427</v>
      </c>
    </row>
    <row r="399" spans="2:65" s="1" customFormat="1" ht="11.25">
      <c r="B399" s="32"/>
      <c r="D399" s="144" t="s">
        <v>147</v>
      </c>
      <c r="F399" s="145" t="s">
        <v>428</v>
      </c>
      <c r="I399" s="146"/>
      <c r="L399" s="32"/>
      <c r="M399" s="147"/>
      <c r="T399" s="53"/>
      <c r="AT399" s="16" t="s">
        <v>147</v>
      </c>
      <c r="AU399" s="16" t="s">
        <v>90</v>
      </c>
    </row>
    <row r="400" spans="2:65" s="12" customFormat="1" ht="11.25">
      <c r="B400" s="148"/>
      <c r="D400" s="149" t="s">
        <v>149</v>
      </c>
      <c r="E400" s="150" t="s">
        <v>79</v>
      </c>
      <c r="F400" s="151" t="s">
        <v>429</v>
      </c>
      <c r="H400" s="150" t="s">
        <v>79</v>
      </c>
      <c r="I400" s="152"/>
      <c r="L400" s="148"/>
      <c r="M400" s="153"/>
      <c r="T400" s="154"/>
      <c r="AT400" s="150" t="s">
        <v>149</v>
      </c>
      <c r="AU400" s="150" t="s">
        <v>90</v>
      </c>
      <c r="AV400" s="12" t="s">
        <v>88</v>
      </c>
      <c r="AW400" s="12" t="s">
        <v>42</v>
      </c>
      <c r="AX400" s="12" t="s">
        <v>81</v>
      </c>
      <c r="AY400" s="150" t="s">
        <v>138</v>
      </c>
    </row>
    <row r="401" spans="2:65" s="12" customFormat="1" ht="11.25">
      <c r="B401" s="148"/>
      <c r="D401" s="149" t="s">
        <v>149</v>
      </c>
      <c r="E401" s="150" t="s">
        <v>79</v>
      </c>
      <c r="F401" s="151" t="s">
        <v>430</v>
      </c>
      <c r="H401" s="150" t="s">
        <v>79</v>
      </c>
      <c r="I401" s="152"/>
      <c r="L401" s="148"/>
      <c r="M401" s="153"/>
      <c r="T401" s="154"/>
      <c r="AT401" s="150" t="s">
        <v>149</v>
      </c>
      <c r="AU401" s="150" t="s">
        <v>90</v>
      </c>
      <c r="AV401" s="12" t="s">
        <v>88</v>
      </c>
      <c r="AW401" s="12" t="s">
        <v>42</v>
      </c>
      <c r="AX401" s="12" t="s">
        <v>81</v>
      </c>
      <c r="AY401" s="150" t="s">
        <v>138</v>
      </c>
    </row>
    <row r="402" spans="2:65" s="13" customFormat="1" ht="11.25">
      <c r="B402" s="155"/>
      <c r="D402" s="149" t="s">
        <v>149</v>
      </c>
      <c r="E402" s="156" t="s">
        <v>79</v>
      </c>
      <c r="F402" s="157" t="s">
        <v>88</v>
      </c>
      <c r="H402" s="158">
        <v>1</v>
      </c>
      <c r="I402" s="159"/>
      <c r="L402" s="155"/>
      <c r="M402" s="160"/>
      <c r="T402" s="161"/>
      <c r="AT402" s="156" t="s">
        <v>149</v>
      </c>
      <c r="AU402" s="156" t="s">
        <v>90</v>
      </c>
      <c r="AV402" s="13" t="s">
        <v>90</v>
      </c>
      <c r="AW402" s="13" t="s">
        <v>42</v>
      </c>
      <c r="AX402" s="13" t="s">
        <v>81</v>
      </c>
      <c r="AY402" s="156" t="s">
        <v>138</v>
      </c>
    </row>
    <row r="403" spans="2:65" s="12" customFormat="1" ht="11.25">
      <c r="B403" s="148"/>
      <c r="D403" s="149" t="s">
        <v>149</v>
      </c>
      <c r="E403" s="150" t="s">
        <v>79</v>
      </c>
      <c r="F403" s="151" t="s">
        <v>431</v>
      </c>
      <c r="H403" s="150" t="s">
        <v>79</v>
      </c>
      <c r="I403" s="152"/>
      <c r="L403" s="148"/>
      <c r="M403" s="153"/>
      <c r="T403" s="154"/>
      <c r="AT403" s="150" t="s">
        <v>149</v>
      </c>
      <c r="AU403" s="150" t="s">
        <v>90</v>
      </c>
      <c r="AV403" s="12" t="s">
        <v>88</v>
      </c>
      <c r="AW403" s="12" t="s">
        <v>42</v>
      </c>
      <c r="AX403" s="12" t="s">
        <v>81</v>
      </c>
      <c r="AY403" s="150" t="s">
        <v>138</v>
      </c>
    </row>
    <row r="404" spans="2:65" s="13" customFormat="1" ht="11.25">
      <c r="B404" s="155"/>
      <c r="D404" s="149" t="s">
        <v>149</v>
      </c>
      <c r="E404" s="156" t="s">
        <v>79</v>
      </c>
      <c r="F404" s="157" t="s">
        <v>88</v>
      </c>
      <c r="H404" s="158">
        <v>1</v>
      </c>
      <c r="I404" s="159"/>
      <c r="L404" s="155"/>
      <c r="M404" s="160"/>
      <c r="T404" s="161"/>
      <c r="AT404" s="156" t="s">
        <v>149</v>
      </c>
      <c r="AU404" s="156" t="s">
        <v>90</v>
      </c>
      <c r="AV404" s="13" t="s">
        <v>90</v>
      </c>
      <c r="AW404" s="13" t="s">
        <v>42</v>
      </c>
      <c r="AX404" s="13" t="s">
        <v>81</v>
      </c>
      <c r="AY404" s="156" t="s">
        <v>138</v>
      </c>
    </row>
    <row r="405" spans="2:65" s="14" customFormat="1" ht="11.25">
      <c r="B405" s="172"/>
      <c r="D405" s="149" t="s">
        <v>149</v>
      </c>
      <c r="E405" s="173" t="s">
        <v>79</v>
      </c>
      <c r="F405" s="174" t="s">
        <v>254</v>
      </c>
      <c r="H405" s="175">
        <v>2</v>
      </c>
      <c r="I405" s="176"/>
      <c r="L405" s="172"/>
      <c r="M405" s="177"/>
      <c r="T405" s="178"/>
      <c r="AT405" s="173" t="s">
        <v>149</v>
      </c>
      <c r="AU405" s="173" t="s">
        <v>90</v>
      </c>
      <c r="AV405" s="14" t="s">
        <v>145</v>
      </c>
      <c r="AW405" s="14" t="s">
        <v>42</v>
      </c>
      <c r="AX405" s="14" t="s">
        <v>88</v>
      </c>
      <c r="AY405" s="173" t="s">
        <v>138</v>
      </c>
    </row>
    <row r="406" spans="2:65" s="1" customFormat="1" ht="16.5" customHeight="1">
      <c r="B406" s="32"/>
      <c r="C406" s="162" t="s">
        <v>432</v>
      </c>
      <c r="D406" s="162" t="s">
        <v>168</v>
      </c>
      <c r="E406" s="163" t="s">
        <v>433</v>
      </c>
      <c r="F406" s="164" t="s">
        <v>434</v>
      </c>
      <c r="G406" s="165" t="s">
        <v>284</v>
      </c>
      <c r="H406" s="166">
        <v>4</v>
      </c>
      <c r="I406" s="167"/>
      <c r="J406" s="168">
        <f>ROUND(I406*H406,2)</f>
        <v>0</v>
      </c>
      <c r="K406" s="164" t="s">
        <v>144</v>
      </c>
      <c r="L406" s="169"/>
      <c r="M406" s="170" t="s">
        <v>79</v>
      </c>
      <c r="N406" s="171" t="s">
        <v>51</v>
      </c>
      <c r="P406" s="140">
        <f>O406*H406</f>
        <v>0</v>
      </c>
      <c r="Q406" s="140">
        <v>1E-4</v>
      </c>
      <c r="R406" s="140">
        <f>Q406*H406</f>
        <v>4.0000000000000002E-4</v>
      </c>
      <c r="S406" s="140">
        <v>0</v>
      </c>
      <c r="T406" s="141">
        <f>S406*H406</f>
        <v>0</v>
      </c>
      <c r="AR406" s="142" t="s">
        <v>370</v>
      </c>
      <c r="AT406" s="142" t="s">
        <v>168</v>
      </c>
      <c r="AU406" s="142" t="s">
        <v>90</v>
      </c>
      <c r="AY406" s="16" t="s">
        <v>138</v>
      </c>
      <c r="BE406" s="143">
        <f>IF(N406="základní",J406,0)</f>
        <v>0</v>
      </c>
      <c r="BF406" s="143">
        <f>IF(N406="snížená",J406,0)</f>
        <v>0</v>
      </c>
      <c r="BG406" s="143">
        <f>IF(N406="zákl. přenesená",J406,0)</f>
        <v>0</v>
      </c>
      <c r="BH406" s="143">
        <f>IF(N406="sníž. přenesená",J406,0)</f>
        <v>0</v>
      </c>
      <c r="BI406" s="143">
        <f>IF(N406="nulová",J406,0)</f>
        <v>0</v>
      </c>
      <c r="BJ406" s="16" t="s">
        <v>88</v>
      </c>
      <c r="BK406" s="143">
        <f>ROUND(I406*H406,2)</f>
        <v>0</v>
      </c>
      <c r="BL406" s="16" t="s">
        <v>227</v>
      </c>
      <c r="BM406" s="142" t="s">
        <v>435</v>
      </c>
    </row>
    <row r="407" spans="2:65" s="12" customFormat="1" ht="11.25">
      <c r="B407" s="148"/>
      <c r="D407" s="149" t="s">
        <v>149</v>
      </c>
      <c r="E407" s="150" t="s">
        <v>79</v>
      </c>
      <c r="F407" s="151" t="s">
        <v>429</v>
      </c>
      <c r="H407" s="150" t="s">
        <v>79</v>
      </c>
      <c r="I407" s="152"/>
      <c r="L407" s="148"/>
      <c r="M407" s="153"/>
      <c r="T407" s="154"/>
      <c r="AT407" s="150" t="s">
        <v>149</v>
      </c>
      <c r="AU407" s="150" t="s">
        <v>90</v>
      </c>
      <c r="AV407" s="12" t="s">
        <v>88</v>
      </c>
      <c r="AW407" s="12" t="s">
        <v>42</v>
      </c>
      <c r="AX407" s="12" t="s">
        <v>81</v>
      </c>
      <c r="AY407" s="150" t="s">
        <v>138</v>
      </c>
    </row>
    <row r="408" spans="2:65" s="12" customFormat="1" ht="22.5">
      <c r="B408" s="148"/>
      <c r="D408" s="149" t="s">
        <v>149</v>
      </c>
      <c r="E408" s="150" t="s">
        <v>79</v>
      </c>
      <c r="F408" s="151" t="s">
        <v>436</v>
      </c>
      <c r="H408" s="150" t="s">
        <v>79</v>
      </c>
      <c r="I408" s="152"/>
      <c r="L408" s="148"/>
      <c r="M408" s="153"/>
      <c r="T408" s="154"/>
      <c r="AT408" s="150" t="s">
        <v>149</v>
      </c>
      <c r="AU408" s="150" t="s">
        <v>90</v>
      </c>
      <c r="AV408" s="12" t="s">
        <v>88</v>
      </c>
      <c r="AW408" s="12" t="s">
        <v>42</v>
      </c>
      <c r="AX408" s="12" t="s">
        <v>81</v>
      </c>
      <c r="AY408" s="150" t="s">
        <v>138</v>
      </c>
    </row>
    <row r="409" spans="2:65" s="13" customFormat="1" ht="11.25">
      <c r="B409" s="155"/>
      <c r="D409" s="149" t="s">
        <v>149</v>
      </c>
      <c r="E409" s="156" t="s">
        <v>79</v>
      </c>
      <c r="F409" s="157" t="s">
        <v>90</v>
      </c>
      <c r="H409" s="158">
        <v>2</v>
      </c>
      <c r="I409" s="159"/>
      <c r="L409" s="155"/>
      <c r="M409" s="160"/>
      <c r="T409" s="161"/>
      <c r="AT409" s="156" t="s">
        <v>149</v>
      </c>
      <c r="AU409" s="156" t="s">
        <v>90</v>
      </c>
      <c r="AV409" s="13" t="s">
        <v>90</v>
      </c>
      <c r="AW409" s="13" t="s">
        <v>42</v>
      </c>
      <c r="AX409" s="13" t="s">
        <v>81</v>
      </c>
      <c r="AY409" s="156" t="s">
        <v>138</v>
      </c>
    </row>
    <row r="410" spans="2:65" s="12" customFormat="1" ht="22.5">
      <c r="B410" s="148"/>
      <c r="D410" s="149" t="s">
        <v>149</v>
      </c>
      <c r="E410" s="150" t="s">
        <v>79</v>
      </c>
      <c r="F410" s="151" t="s">
        <v>437</v>
      </c>
      <c r="H410" s="150" t="s">
        <v>79</v>
      </c>
      <c r="I410" s="152"/>
      <c r="L410" s="148"/>
      <c r="M410" s="153"/>
      <c r="T410" s="154"/>
      <c r="AT410" s="150" t="s">
        <v>149</v>
      </c>
      <c r="AU410" s="150" t="s">
        <v>90</v>
      </c>
      <c r="AV410" s="12" t="s">
        <v>88</v>
      </c>
      <c r="AW410" s="12" t="s">
        <v>42</v>
      </c>
      <c r="AX410" s="12" t="s">
        <v>81</v>
      </c>
      <c r="AY410" s="150" t="s">
        <v>138</v>
      </c>
    </row>
    <row r="411" spans="2:65" s="13" customFormat="1" ht="11.25">
      <c r="B411" s="155"/>
      <c r="D411" s="149" t="s">
        <v>149</v>
      </c>
      <c r="E411" s="156" t="s">
        <v>79</v>
      </c>
      <c r="F411" s="157" t="s">
        <v>90</v>
      </c>
      <c r="H411" s="158">
        <v>2</v>
      </c>
      <c r="I411" s="159"/>
      <c r="L411" s="155"/>
      <c r="M411" s="160"/>
      <c r="T411" s="161"/>
      <c r="AT411" s="156" t="s">
        <v>149</v>
      </c>
      <c r="AU411" s="156" t="s">
        <v>90</v>
      </c>
      <c r="AV411" s="13" t="s">
        <v>90</v>
      </c>
      <c r="AW411" s="13" t="s">
        <v>42</v>
      </c>
      <c r="AX411" s="13" t="s">
        <v>81</v>
      </c>
      <c r="AY411" s="156" t="s">
        <v>138</v>
      </c>
    </row>
    <row r="412" spans="2:65" s="14" customFormat="1" ht="11.25">
      <c r="B412" s="172"/>
      <c r="D412" s="149" t="s">
        <v>149</v>
      </c>
      <c r="E412" s="173" t="s">
        <v>79</v>
      </c>
      <c r="F412" s="174" t="s">
        <v>254</v>
      </c>
      <c r="H412" s="175">
        <v>4</v>
      </c>
      <c r="I412" s="176"/>
      <c r="L412" s="172"/>
      <c r="M412" s="177"/>
      <c r="T412" s="178"/>
      <c r="AT412" s="173" t="s">
        <v>149</v>
      </c>
      <c r="AU412" s="173" t="s">
        <v>90</v>
      </c>
      <c r="AV412" s="14" t="s">
        <v>145</v>
      </c>
      <c r="AW412" s="14" t="s">
        <v>42</v>
      </c>
      <c r="AX412" s="14" t="s">
        <v>88</v>
      </c>
      <c r="AY412" s="173" t="s">
        <v>138</v>
      </c>
    </row>
    <row r="413" spans="2:65" s="11" customFormat="1" ht="25.9" customHeight="1">
      <c r="B413" s="119"/>
      <c r="D413" s="120" t="s">
        <v>80</v>
      </c>
      <c r="E413" s="121" t="s">
        <v>168</v>
      </c>
      <c r="F413" s="121" t="s">
        <v>438</v>
      </c>
      <c r="I413" s="122"/>
      <c r="J413" s="123">
        <f>BK413</f>
        <v>0</v>
      </c>
      <c r="L413" s="119"/>
      <c r="M413" s="124"/>
      <c r="P413" s="125">
        <f>P414+P585+P1195+P1425</f>
        <v>0</v>
      </c>
      <c r="R413" s="125">
        <f>R414+R585+R1195+R1425</f>
        <v>47.167333420000006</v>
      </c>
      <c r="T413" s="126">
        <f>T414+T585+T1195+T1425</f>
        <v>10.27955</v>
      </c>
      <c r="AR413" s="120" t="s">
        <v>157</v>
      </c>
      <c r="AT413" s="127" t="s">
        <v>80</v>
      </c>
      <c r="AU413" s="127" t="s">
        <v>81</v>
      </c>
      <c r="AY413" s="120" t="s">
        <v>138</v>
      </c>
      <c r="BK413" s="128">
        <f>BK414+BK585+BK1195+BK1425</f>
        <v>0</v>
      </c>
    </row>
    <row r="414" spans="2:65" s="11" customFormat="1" ht="22.9" customHeight="1">
      <c r="B414" s="119"/>
      <c r="D414" s="120" t="s">
        <v>80</v>
      </c>
      <c r="E414" s="129" t="s">
        <v>439</v>
      </c>
      <c r="F414" s="129" t="s">
        <v>440</v>
      </c>
      <c r="I414" s="122"/>
      <c r="J414" s="130">
        <f>BK414</f>
        <v>0</v>
      </c>
      <c r="L414" s="119"/>
      <c r="M414" s="124"/>
      <c r="P414" s="125">
        <f>SUM(P415:P584)</f>
        <v>0</v>
      </c>
      <c r="R414" s="125">
        <f>SUM(R415:R584)</f>
        <v>0.21857499999999999</v>
      </c>
      <c r="T414" s="126">
        <f>SUM(T415:T584)</f>
        <v>0.41835</v>
      </c>
      <c r="AR414" s="120" t="s">
        <v>157</v>
      </c>
      <c r="AT414" s="127" t="s">
        <v>80</v>
      </c>
      <c r="AU414" s="127" t="s">
        <v>88</v>
      </c>
      <c r="AY414" s="120" t="s">
        <v>138</v>
      </c>
      <c r="BK414" s="128">
        <f>SUM(BK415:BK584)</f>
        <v>0</v>
      </c>
    </row>
    <row r="415" spans="2:65" s="1" customFormat="1" ht="33" customHeight="1">
      <c r="B415" s="32"/>
      <c r="C415" s="131" t="s">
        <v>441</v>
      </c>
      <c r="D415" s="131" t="s">
        <v>140</v>
      </c>
      <c r="E415" s="132" t="s">
        <v>442</v>
      </c>
      <c r="F415" s="133" t="s">
        <v>443</v>
      </c>
      <c r="G415" s="134" t="s">
        <v>284</v>
      </c>
      <c r="H415" s="135">
        <v>6</v>
      </c>
      <c r="I415" s="136"/>
      <c r="J415" s="137">
        <f>ROUND(I415*H415,2)</f>
        <v>0</v>
      </c>
      <c r="K415" s="133" t="s">
        <v>144</v>
      </c>
      <c r="L415" s="32"/>
      <c r="M415" s="138" t="s">
        <v>79</v>
      </c>
      <c r="N415" s="139" t="s">
        <v>51</v>
      </c>
      <c r="P415" s="140">
        <f>O415*H415</f>
        <v>0</v>
      </c>
      <c r="Q415" s="140">
        <v>0</v>
      </c>
      <c r="R415" s="140">
        <f>Q415*H415</f>
        <v>0</v>
      </c>
      <c r="S415" s="140">
        <v>0</v>
      </c>
      <c r="T415" s="141">
        <f>S415*H415</f>
        <v>0</v>
      </c>
      <c r="AR415" s="142" t="s">
        <v>88</v>
      </c>
      <c r="AT415" s="142" t="s">
        <v>140</v>
      </c>
      <c r="AU415" s="142" t="s">
        <v>90</v>
      </c>
      <c r="AY415" s="16" t="s">
        <v>138</v>
      </c>
      <c r="BE415" s="143">
        <f>IF(N415="základní",J415,0)</f>
        <v>0</v>
      </c>
      <c r="BF415" s="143">
        <f>IF(N415="snížená",J415,0)</f>
        <v>0</v>
      </c>
      <c r="BG415" s="143">
        <f>IF(N415="zákl. přenesená",J415,0)</f>
        <v>0</v>
      </c>
      <c r="BH415" s="143">
        <f>IF(N415="sníž. přenesená",J415,0)</f>
        <v>0</v>
      </c>
      <c r="BI415" s="143">
        <f>IF(N415="nulová",J415,0)</f>
        <v>0</v>
      </c>
      <c r="BJ415" s="16" t="s">
        <v>88</v>
      </c>
      <c r="BK415" s="143">
        <f>ROUND(I415*H415,2)</f>
        <v>0</v>
      </c>
      <c r="BL415" s="16" t="s">
        <v>88</v>
      </c>
      <c r="BM415" s="142" t="s">
        <v>444</v>
      </c>
    </row>
    <row r="416" spans="2:65" s="1" customFormat="1" ht="11.25">
      <c r="B416" s="32"/>
      <c r="D416" s="144" t="s">
        <v>147</v>
      </c>
      <c r="F416" s="145" t="s">
        <v>445</v>
      </c>
      <c r="I416" s="146"/>
      <c r="L416" s="32"/>
      <c r="M416" s="147"/>
      <c r="T416" s="53"/>
      <c r="AT416" s="16" t="s">
        <v>147</v>
      </c>
      <c r="AU416" s="16" t="s">
        <v>90</v>
      </c>
    </row>
    <row r="417" spans="2:65" s="12" customFormat="1" ht="11.25">
      <c r="B417" s="148"/>
      <c r="D417" s="149" t="s">
        <v>149</v>
      </c>
      <c r="E417" s="150" t="s">
        <v>79</v>
      </c>
      <c r="F417" s="151" t="s">
        <v>391</v>
      </c>
      <c r="H417" s="150" t="s">
        <v>79</v>
      </c>
      <c r="I417" s="152"/>
      <c r="L417" s="148"/>
      <c r="M417" s="153"/>
      <c r="T417" s="154"/>
      <c r="AT417" s="150" t="s">
        <v>149</v>
      </c>
      <c r="AU417" s="150" t="s">
        <v>90</v>
      </c>
      <c r="AV417" s="12" t="s">
        <v>88</v>
      </c>
      <c r="AW417" s="12" t="s">
        <v>42</v>
      </c>
      <c r="AX417" s="12" t="s">
        <v>81</v>
      </c>
      <c r="AY417" s="150" t="s">
        <v>138</v>
      </c>
    </row>
    <row r="418" spans="2:65" s="12" customFormat="1" ht="11.25">
      <c r="B418" s="148"/>
      <c r="D418" s="149" t="s">
        <v>149</v>
      </c>
      <c r="E418" s="150" t="s">
        <v>79</v>
      </c>
      <c r="F418" s="151" t="s">
        <v>446</v>
      </c>
      <c r="H418" s="150" t="s">
        <v>79</v>
      </c>
      <c r="I418" s="152"/>
      <c r="L418" s="148"/>
      <c r="M418" s="153"/>
      <c r="T418" s="154"/>
      <c r="AT418" s="150" t="s">
        <v>149</v>
      </c>
      <c r="AU418" s="150" t="s">
        <v>90</v>
      </c>
      <c r="AV418" s="12" t="s">
        <v>88</v>
      </c>
      <c r="AW418" s="12" t="s">
        <v>42</v>
      </c>
      <c r="AX418" s="12" t="s">
        <v>81</v>
      </c>
      <c r="AY418" s="150" t="s">
        <v>138</v>
      </c>
    </row>
    <row r="419" spans="2:65" s="12" customFormat="1" ht="11.25">
      <c r="B419" s="148"/>
      <c r="D419" s="149" t="s">
        <v>149</v>
      </c>
      <c r="E419" s="150" t="s">
        <v>79</v>
      </c>
      <c r="F419" s="151" t="s">
        <v>447</v>
      </c>
      <c r="H419" s="150" t="s">
        <v>79</v>
      </c>
      <c r="I419" s="152"/>
      <c r="L419" s="148"/>
      <c r="M419" s="153"/>
      <c r="T419" s="154"/>
      <c r="AT419" s="150" t="s">
        <v>149</v>
      </c>
      <c r="AU419" s="150" t="s">
        <v>90</v>
      </c>
      <c r="AV419" s="12" t="s">
        <v>88</v>
      </c>
      <c r="AW419" s="12" t="s">
        <v>42</v>
      </c>
      <c r="AX419" s="12" t="s">
        <v>81</v>
      </c>
      <c r="AY419" s="150" t="s">
        <v>138</v>
      </c>
    </row>
    <row r="420" spans="2:65" s="13" customFormat="1" ht="11.25">
      <c r="B420" s="155"/>
      <c r="D420" s="149" t="s">
        <v>149</v>
      </c>
      <c r="E420" s="156" t="s">
        <v>79</v>
      </c>
      <c r="F420" s="157" t="s">
        <v>448</v>
      </c>
      <c r="H420" s="158">
        <v>6</v>
      </c>
      <c r="I420" s="159"/>
      <c r="L420" s="155"/>
      <c r="M420" s="160"/>
      <c r="T420" s="161"/>
      <c r="AT420" s="156" t="s">
        <v>149</v>
      </c>
      <c r="AU420" s="156" t="s">
        <v>90</v>
      </c>
      <c r="AV420" s="13" t="s">
        <v>90</v>
      </c>
      <c r="AW420" s="13" t="s">
        <v>42</v>
      </c>
      <c r="AX420" s="13" t="s">
        <v>88</v>
      </c>
      <c r="AY420" s="156" t="s">
        <v>138</v>
      </c>
    </row>
    <row r="421" spans="2:65" s="1" customFormat="1" ht="33" customHeight="1">
      <c r="B421" s="32"/>
      <c r="C421" s="131" t="s">
        <v>449</v>
      </c>
      <c r="D421" s="131" t="s">
        <v>140</v>
      </c>
      <c r="E421" s="132" t="s">
        <v>450</v>
      </c>
      <c r="F421" s="133" t="s">
        <v>451</v>
      </c>
      <c r="G421" s="134" t="s">
        <v>284</v>
      </c>
      <c r="H421" s="135">
        <v>16</v>
      </c>
      <c r="I421" s="136"/>
      <c r="J421" s="137">
        <f>ROUND(I421*H421,2)</f>
        <v>0</v>
      </c>
      <c r="K421" s="133" t="s">
        <v>144</v>
      </c>
      <c r="L421" s="32"/>
      <c r="M421" s="138" t="s">
        <v>79</v>
      </c>
      <c r="N421" s="139" t="s">
        <v>51</v>
      </c>
      <c r="P421" s="140">
        <f>O421*H421</f>
        <v>0</v>
      </c>
      <c r="Q421" s="140">
        <v>0</v>
      </c>
      <c r="R421" s="140">
        <f>Q421*H421</f>
        <v>0</v>
      </c>
      <c r="S421" s="140">
        <v>0</v>
      </c>
      <c r="T421" s="141">
        <f>S421*H421</f>
        <v>0</v>
      </c>
      <c r="AR421" s="142" t="s">
        <v>88</v>
      </c>
      <c r="AT421" s="142" t="s">
        <v>140</v>
      </c>
      <c r="AU421" s="142" t="s">
        <v>90</v>
      </c>
      <c r="AY421" s="16" t="s">
        <v>138</v>
      </c>
      <c r="BE421" s="143">
        <f>IF(N421="základní",J421,0)</f>
        <v>0</v>
      </c>
      <c r="BF421" s="143">
        <f>IF(N421="snížená",J421,0)</f>
        <v>0</v>
      </c>
      <c r="BG421" s="143">
        <f>IF(N421="zákl. přenesená",J421,0)</f>
        <v>0</v>
      </c>
      <c r="BH421" s="143">
        <f>IF(N421="sníž. přenesená",J421,0)</f>
        <v>0</v>
      </c>
      <c r="BI421" s="143">
        <f>IF(N421="nulová",J421,0)</f>
        <v>0</v>
      </c>
      <c r="BJ421" s="16" t="s">
        <v>88</v>
      </c>
      <c r="BK421" s="143">
        <f>ROUND(I421*H421,2)</f>
        <v>0</v>
      </c>
      <c r="BL421" s="16" t="s">
        <v>88</v>
      </c>
      <c r="BM421" s="142" t="s">
        <v>452</v>
      </c>
    </row>
    <row r="422" spans="2:65" s="1" customFormat="1" ht="11.25">
      <c r="B422" s="32"/>
      <c r="D422" s="144" t="s">
        <v>147</v>
      </c>
      <c r="F422" s="145" t="s">
        <v>453</v>
      </c>
      <c r="I422" s="146"/>
      <c r="L422" s="32"/>
      <c r="M422" s="147"/>
      <c r="T422" s="53"/>
      <c r="AT422" s="16" t="s">
        <v>147</v>
      </c>
      <c r="AU422" s="16" t="s">
        <v>90</v>
      </c>
    </row>
    <row r="423" spans="2:65" s="12" customFormat="1" ht="11.25">
      <c r="B423" s="148"/>
      <c r="D423" s="149" t="s">
        <v>149</v>
      </c>
      <c r="E423" s="150" t="s">
        <v>79</v>
      </c>
      <c r="F423" s="151" t="s">
        <v>391</v>
      </c>
      <c r="H423" s="150" t="s">
        <v>79</v>
      </c>
      <c r="I423" s="152"/>
      <c r="L423" s="148"/>
      <c r="M423" s="153"/>
      <c r="T423" s="154"/>
      <c r="AT423" s="150" t="s">
        <v>149</v>
      </c>
      <c r="AU423" s="150" t="s">
        <v>90</v>
      </c>
      <c r="AV423" s="12" t="s">
        <v>88</v>
      </c>
      <c r="AW423" s="12" t="s">
        <v>42</v>
      </c>
      <c r="AX423" s="12" t="s">
        <v>81</v>
      </c>
      <c r="AY423" s="150" t="s">
        <v>138</v>
      </c>
    </row>
    <row r="424" spans="2:65" s="12" customFormat="1" ht="11.25">
      <c r="B424" s="148"/>
      <c r="D424" s="149" t="s">
        <v>149</v>
      </c>
      <c r="E424" s="150" t="s">
        <v>79</v>
      </c>
      <c r="F424" s="151" t="s">
        <v>446</v>
      </c>
      <c r="H424" s="150" t="s">
        <v>79</v>
      </c>
      <c r="I424" s="152"/>
      <c r="L424" s="148"/>
      <c r="M424" s="153"/>
      <c r="T424" s="154"/>
      <c r="AT424" s="150" t="s">
        <v>149</v>
      </c>
      <c r="AU424" s="150" t="s">
        <v>90</v>
      </c>
      <c r="AV424" s="12" t="s">
        <v>88</v>
      </c>
      <c r="AW424" s="12" t="s">
        <v>42</v>
      </c>
      <c r="AX424" s="12" t="s">
        <v>81</v>
      </c>
      <c r="AY424" s="150" t="s">
        <v>138</v>
      </c>
    </row>
    <row r="425" spans="2:65" s="12" customFormat="1" ht="11.25">
      <c r="B425" s="148"/>
      <c r="D425" s="149" t="s">
        <v>149</v>
      </c>
      <c r="E425" s="150" t="s">
        <v>79</v>
      </c>
      <c r="F425" s="151" t="s">
        <v>454</v>
      </c>
      <c r="H425" s="150" t="s">
        <v>79</v>
      </c>
      <c r="I425" s="152"/>
      <c r="L425" s="148"/>
      <c r="M425" s="153"/>
      <c r="T425" s="154"/>
      <c r="AT425" s="150" t="s">
        <v>149</v>
      </c>
      <c r="AU425" s="150" t="s">
        <v>90</v>
      </c>
      <c r="AV425" s="12" t="s">
        <v>88</v>
      </c>
      <c r="AW425" s="12" t="s">
        <v>42</v>
      </c>
      <c r="AX425" s="12" t="s">
        <v>81</v>
      </c>
      <c r="AY425" s="150" t="s">
        <v>138</v>
      </c>
    </row>
    <row r="426" spans="2:65" s="13" customFormat="1" ht="11.25">
      <c r="B426" s="155"/>
      <c r="D426" s="149" t="s">
        <v>149</v>
      </c>
      <c r="E426" s="156" t="s">
        <v>79</v>
      </c>
      <c r="F426" s="157" t="s">
        <v>455</v>
      </c>
      <c r="H426" s="158">
        <v>16</v>
      </c>
      <c r="I426" s="159"/>
      <c r="L426" s="155"/>
      <c r="M426" s="160"/>
      <c r="T426" s="161"/>
      <c r="AT426" s="156" t="s">
        <v>149</v>
      </c>
      <c r="AU426" s="156" t="s">
        <v>90</v>
      </c>
      <c r="AV426" s="13" t="s">
        <v>90</v>
      </c>
      <c r="AW426" s="13" t="s">
        <v>42</v>
      </c>
      <c r="AX426" s="13" t="s">
        <v>88</v>
      </c>
      <c r="AY426" s="156" t="s">
        <v>138</v>
      </c>
    </row>
    <row r="427" spans="2:65" s="1" customFormat="1" ht="37.9" customHeight="1">
      <c r="B427" s="32"/>
      <c r="C427" s="131" t="s">
        <v>456</v>
      </c>
      <c r="D427" s="131" t="s">
        <v>140</v>
      </c>
      <c r="E427" s="132" t="s">
        <v>457</v>
      </c>
      <c r="F427" s="133" t="s">
        <v>458</v>
      </c>
      <c r="G427" s="134" t="s">
        <v>284</v>
      </c>
      <c r="H427" s="135">
        <v>2</v>
      </c>
      <c r="I427" s="136"/>
      <c r="J427" s="137">
        <f>ROUND(I427*H427,2)</f>
        <v>0</v>
      </c>
      <c r="K427" s="133" t="s">
        <v>144</v>
      </c>
      <c r="L427" s="32"/>
      <c r="M427" s="138" t="s">
        <v>79</v>
      </c>
      <c r="N427" s="139" t="s">
        <v>51</v>
      </c>
      <c r="P427" s="140">
        <f>O427*H427</f>
        <v>0</v>
      </c>
      <c r="Q427" s="140">
        <v>0</v>
      </c>
      <c r="R427" s="140">
        <f>Q427*H427</f>
        <v>0</v>
      </c>
      <c r="S427" s="140">
        <v>0</v>
      </c>
      <c r="T427" s="141">
        <f>S427*H427</f>
        <v>0</v>
      </c>
      <c r="AR427" s="142" t="s">
        <v>88</v>
      </c>
      <c r="AT427" s="142" t="s">
        <v>140</v>
      </c>
      <c r="AU427" s="142" t="s">
        <v>90</v>
      </c>
      <c r="AY427" s="16" t="s">
        <v>138</v>
      </c>
      <c r="BE427" s="143">
        <f>IF(N427="základní",J427,0)</f>
        <v>0</v>
      </c>
      <c r="BF427" s="143">
        <f>IF(N427="snížená",J427,0)</f>
        <v>0</v>
      </c>
      <c r="BG427" s="143">
        <f>IF(N427="zákl. přenesená",J427,0)</f>
        <v>0</v>
      </c>
      <c r="BH427" s="143">
        <f>IF(N427="sníž. přenesená",J427,0)</f>
        <v>0</v>
      </c>
      <c r="BI427" s="143">
        <f>IF(N427="nulová",J427,0)</f>
        <v>0</v>
      </c>
      <c r="BJ427" s="16" t="s">
        <v>88</v>
      </c>
      <c r="BK427" s="143">
        <f>ROUND(I427*H427,2)</f>
        <v>0</v>
      </c>
      <c r="BL427" s="16" t="s">
        <v>88</v>
      </c>
      <c r="BM427" s="142" t="s">
        <v>459</v>
      </c>
    </row>
    <row r="428" spans="2:65" s="1" customFormat="1" ht="11.25">
      <c r="B428" s="32"/>
      <c r="D428" s="144" t="s">
        <v>147</v>
      </c>
      <c r="F428" s="145" t="s">
        <v>460</v>
      </c>
      <c r="I428" s="146"/>
      <c r="L428" s="32"/>
      <c r="M428" s="147"/>
      <c r="T428" s="53"/>
      <c r="AT428" s="16" t="s">
        <v>147</v>
      </c>
      <c r="AU428" s="16" t="s">
        <v>90</v>
      </c>
    </row>
    <row r="429" spans="2:65" s="12" customFormat="1" ht="11.25">
      <c r="B429" s="148"/>
      <c r="D429" s="149" t="s">
        <v>149</v>
      </c>
      <c r="E429" s="150" t="s">
        <v>79</v>
      </c>
      <c r="F429" s="151" t="s">
        <v>391</v>
      </c>
      <c r="H429" s="150" t="s">
        <v>79</v>
      </c>
      <c r="I429" s="152"/>
      <c r="L429" s="148"/>
      <c r="M429" s="153"/>
      <c r="T429" s="154"/>
      <c r="AT429" s="150" t="s">
        <v>149</v>
      </c>
      <c r="AU429" s="150" t="s">
        <v>90</v>
      </c>
      <c r="AV429" s="12" t="s">
        <v>88</v>
      </c>
      <c r="AW429" s="12" t="s">
        <v>42</v>
      </c>
      <c r="AX429" s="12" t="s">
        <v>81</v>
      </c>
      <c r="AY429" s="150" t="s">
        <v>138</v>
      </c>
    </row>
    <row r="430" spans="2:65" s="12" customFormat="1" ht="11.25">
      <c r="B430" s="148"/>
      <c r="D430" s="149" t="s">
        <v>149</v>
      </c>
      <c r="E430" s="150" t="s">
        <v>79</v>
      </c>
      <c r="F430" s="151" t="s">
        <v>446</v>
      </c>
      <c r="H430" s="150" t="s">
        <v>79</v>
      </c>
      <c r="I430" s="152"/>
      <c r="L430" s="148"/>
      <c r="M430" s="153"/>
      <c r="T430" s="154"/>
      <c r="AT430" s="150" t="s">
        <v>149</v>
      </c>
      <c r="AU430" s="150" t="s">
        <v>90</v>
      </c>
      <c r="AV430" s="12" t="s">
        <v>88</v>
      </c>
      <c r="AW430" s="12" t="s">
        <v>42</v>
      </c>
      <c r="AX430" s="12" t="s">
        <v>81</v>
      </c>
      <c r="AY430" s="150" t="s">
        <v>138</v>
      </c>
    </row>
    <row r="431" spans="2:65" s="12" customFormat="1" ht="22.5">
      <c r="B431" s="148"/>
      <c r="D431" s="149" t="s">
        <v>149</v>
      </c>
      <c r="E431" s="150" t="s">
        <v>79</v>
      </c>
      <c r="F431" s="151" t="s">
        <v>461</v>
      </c>
      <c r="H431" s="150" t="s">
        <v>79</v>
      </c>
      <c r="I431" s="152"/>
      <c r="L431" s="148"/>
      <c r="M431" s="153"/>
      <c r="T431" s="154"/>
      <c r="AT431" s="150" t="s">
        <v>149</v>
      </c>
      <c r="AU431" s="150" t="s">
        <v>90</v>
      </c>
      <c r="AV431" s="12" t="s">
        <v>88</v>
      </c>
      <c r="AW431" s="12" t="s">
        <v>42</v>
      </c>
      <c r="AX431" s="12" t="s">
        <v>81</v>
      </c>
      <c r="AY431" s="150" t="s">
        <v>138</v>
      </c>
    </row>
    <row r="432" spans="2:65" s="13" customFormat="1" ht="11.25">
      <c r="B432" s="155"/>
      <c r="D432" s="149" t="s">
        <v>149</v>
      </c>
      <c r="E432" s="156" t="s">
        <v>79</v>
      </c>
      <c r="F432" s="157" t="s">
        <v>462</v>
      </c>
      <c r="H432" s="158">
        <v>2</v>
      </c>
      <c r="I432" s="159"/>
      <c r="L432" s="155"/>
      <c r="M432" s="160"/>
      <c r="T432" s="161"/>
      <c r="AT432" s="156" t="s">
        <v>149</v>
      </c>
      <c r="AU432" s="156" t="s">
        <v>90</v>
      </c>
      <c r="AV432" s="13" t="s">
        <v>90</v>
      </c>
      <c r="AW432" s="13" t="s">
        <v>42</v>
      </c>
      <c r="AX432" s="13" t="s">
        <v>88</v>
      </c>
      <c r="AY432" s="156" t="s">
        <v>138</v>
      </c>
    </row>
    <row r="433" spans="2:65" s="1" customFormat="1" ht="37.9" customHeight="1">
      <c r="B433" s="32"/>
      <c r="C433" s="131" t="s">
        <v>463</v>
      </c>
      <c r="D433" s="131" t="s">
        <v>140</v>
      </c>
      <c r="E433" s="132" t="s">
        <v>464</v>
      </c>
      <c r="F433" s="133" t="s">
        <v>465</v>
      </c>
      <c r="G433" s="134" t="s">
        <v>284</v>
      </c>
      <c r="H433" s="135">
        <v>4</v>
      </c>
      <c r="I433" s="136"/>
      <c r="J433" s="137">
        <f>ROUND(I433*H433,2)</f>
        <v>0</v>
      </c>
      <c r="K433" s="133" t="s">
        <v>144</v>
      </c>
      <c r="L433" s="32"/>
      <c r="M433" s="138" t="s">
        <v>79</v>
      </c>
      <c r="N433" s="139" t="s">
        <v>51</v>
      </c>
      <c r="P433" s="140">
        <f>O433*H433</f>
        <v>0</v>
      </c>
      <c r="Q433" s="140">
        <v>0</v>
      </c>
      <c r="R433" s="140">
        <f>Q433*H433</f>
        <v>0</v>
      </c>
      <c r="S433" s="140">
        <v>0</v>
      </c>
      <c r="T433" s="141">
        <f>S433*H433</f>
        <v>0</v>
      </c>
      <c r="AR433" s="142" t="s">
        <v>88</v>
      </c>
      <c r="AT433" s="142" t="s">
        <v>140</v>
      </c>
      <c r="AU433" s="142" t="s">
        <v>90</v>
      </c>
      <c r="AY433" s="16" t="s">
        <v>138</v>
      </c>
      <c r="BE433" s="143">
        <f>IF(N433="základní",J433,0)</f>
        <v>0</v>
      </c>
      <c r="BF433" s="143">
        <f>IF(N433="snížená",J433,0)</f>
        <v>0</v>
      </c>
      <c r="BG433" s="143">
        <f>IF(N433="zákl. přenesená",J433,0)</f>
        <v>0</v>
      </c>
      <c r="BH433" s="143">
        <f>IF(N433="sníž. přenesená",J433,0)</f>
        <v>0</v>
      </c>
      <c r="BI433" s="143">
        <f>IF(N433="nulová",J433,0)</f>
        <v>0</v>
      </c>
      <c r="BJ433" s="16" t="s">
        <v>88</v>
      </c>
      <c r="BK433" s="143">
        <f>ROUND(I433*H433,2)</f>
        <v>0</v>
      </c>
      <c r="BL433" s="16" t="s">
        <v>88</v>
      </c>
      <c r="BM433" s="142" t="s">
        <v>466</v>
      </c>
    </row>
    <row r="434" spans="2:65" s="1" customFormat="1" ht="11.25">
      <c r="B434" s="32"/>
      <c r="D434" s="144" t="s">
        <v>147</v>
      </c>
      <c r="F434" s="145" t="s">
        <v>467</v>
      </c>
      <c r="I434" s="146"/>
      <c r="L434" s="32"/>
      <c r="M434" s="147"/>
      <c r="T434" s="53"/>
      <c r="AT434" s="16" t="s">
        <v>147</v>
      </c>
      <c r="AU434" s="16" t="s">
        <v>90</v>
      </c>
    </row>
    <row r="435" spans="2:65" s="12" customFormat="1" ht="11.25">
      <c r="B435" s="148"/>
      <c r="D435" s="149" t="s">
        <v>149</v>
      </c>
      <c r="E435" s="150" t="s">
        <v>79</v>
      </c>
      <c r="F435" s="151" t="s">
        <v>391</v>
      </c>
      <c r="H435" s="150" t="s">
        <v>79</v>
      </c>
      <c r="I435" s="152"/>
      <c r="L435" s="148"/>
      <c r="M435" s="153"/>
      <c r="T435" s="154"/>
      <c r="AT435" s="150" t="s">
        <v>149</v>
      </c>
      <c r="AU435" s="150" t="s">
        <v>90</v>
      </c>
      <c r="AV435" s="12" t="s">
        <v>88</v>
      </c>
      <c r="AW435" s="12" t="s">
        <v>42</v>
      </c>
      <c r="AX435" s="12" t="s">
        <v>81</v>
      </c>
      <c r="AY435" s="150" t="s">
        <v>138</v>
      </c>
    </row>
    <row r="436" spans="2:65" s="12" customFormat="1" ht="11.25">
      <c r="B436" s="148"/>
      <c r="D436" s="149" t="s">
        <v>149</v>
      </c>
      <c r="E436" s="150" t="s">
        <v>79</v>
      </c>
      <c r="F436" s="151" t="s">
        <v>446</v>
      </c>
      <c r="H436" s="150" t="s">
        <v>79</v>
      </c>
      <c r="I436" s="152"/>
      <c r="L436" s="148"/>
      <c r="M436" s="153"/>
      <c r="T436" s="154"/>
      <c r="AT436" s="150" t="s">
        <v>149</v>
      </c>
      <c r="AU436" s="150" t="s">
        <v>90</v>
      </c>
      <c r="AV436" s="12" t="s">
        <v>88</v>
      </c>
      <c r="AW436" s="12" t="s">
        <v>42</v>
      </c>
      <c r="AX436" s="12" t="s">
        <v>81</v>
      </c>
      <c r="AY436" s="150" t="s">
        <v>138</v>
      </c>
    </row>
    <row r="437" spans="2:65" s="12" customFormat="1" ht="22.5">
      <c r="B437" s="148"/>
      <c r="D437" s="149" t="s">
        <v>149</v>
      </c>
      <c r="E437" s="150" t="s">
        <v>79</v>
      </c>
      <c r="F437" s="151" t="s">
        <v>468</v>
      </c>
      <c r="H437" s="150" t="s">
        <v>79</v>
      </c>
      <c r="I437" s="152"/>
      <c r="L437" s="148"/>
      <c r="M437" s="153"/>
      <c r="T437" s="154"/>
      <c r="AT437" s="150" t="s">
        <v>149</v>
      </c>
      <c r="AU437" s="150" t="s">
        <v>90</v>
      </c>
      <c r="AV437" s="12" t="s">
        <v>88</v>
      </c>
      <c r="AW437" s="12" t="s">
        <v>42</v>
      </c>
      <c r="AX437" s="12" t="s">
        <v>81</v>
      </c>
      <c r="AY437" s="150" t="s">
        <v>138</v>
      </c>
    </row>
    <row r="438" spans="2:65" s="13" customFormat="1" ht="11.25">
      <c r="B438" s="155"/>
      <c r="D438" s="149" t="s">
        <v>149</v>
      </c>
      <c r="E438" s="156" t="s">
        <v>79</v>
      </c>
      <c r="F438" s="157" t="s">
        <v>393</v>
      </c>
      <c r="H438" s="158">
        <v>4</v>
      </c>
      <c r="I438" s="159"/>
      <c r="L438" s="155"/>
      <c r="M438" s="160"/>
      <c r="T438" s="161"/>
      <c r="AT438" s="156" t="s">
        <v>149</v>
      </c>
      <c r="AU438" s="156" t="s">
        <v>90</v>
      </c>
      <c r="AV438" s="13" t="s">
        <v>90</v>
      </c>
      <c r="AW438" s="13" t="s">
        <v>42</v>
      </c>
      <c r="AX438" s="13" t="s">
        <v>88</v>
      </c>
      <c r="AY438" s="156" t="s">
        <v>138</v>
      </c>
    </row>
    <row r="439" spans="2:65" s="1" customFormat="1" ht="24.2" customHeight="1">
      <c r="B439" s="32"/>
      <c r="C439" s="162" t="s">
        <v>469</v>
      </c>
      <c r="D439" s="162" t="s">
        <v>168</v>
      </c>
      <c r="E439" s="163" t="s">
        <v>470</v>
      </c>
      <c r="F439" s="164" t="s">
        <v>471</v>
      </c>
      <c r="G439" s="165" t="s">
        <v>284</v>
      </c>
      <c r="H439" s="166">
        <v>6</v>
      </c>
      <c r="I439" s="167"/>
      <c r="J439" s="168">
        <f>ROUND(I439*H439,2)</f>
        <v>0</v>
      </c>
      <c r="K439" s="164" t="s">
        <v>144</v>
      </c>
      <c r="L439" s="169"/>
      <c r="M439" s="170" t="s">
        <v>79</v>
      </c>
      <c r="N439" s="171" t="s">
        <v>51</v>
      </c>
      <c r="P439" s="140">
        <f>O439*H439</f>
        <v>0</v>
      </c>
      <c r="Q439" s="140">
        <v>3.7000000000000002E-3</v>
      </c>
      <c r="R439" s="140">
        <f>Q439*H439</f>
        <v>2.2200000000000001E-2</v>
      </c>
      <c r="S439" s="140">
        <v>0</v>
      </c>
      <c r="T439" s="141">
        <f>S439*H439</f>
        <v>0</v>
      </c>
      <c r="AR439" s="142" t="s">
        <v>90</v>
      </c>
      <c r="AT439" s="142" t="s">
        <v>168</v>
      </c>
      <c r="AU439" s="142" t="s">
        <v>90</v>
      </c>
      <c r="AY439" s="16" t="s">
        <v>138</v>
      </c>
      <c r="BE439" s="143">
        <f>IF(N439="základní",J439,0)</f>
        <v>0</v>
      </c>
      <c r="BF439" s="143">
        <f>IF(N439="snížená",J439,0)</f>
        <v>0</v>
      </c>
      <c r="BG439" s="143">
        <f>IF(N439="zákl. přenesená",J439,0)</f>
        <v>0</v>
      </c>
      <c r="BH439" s="143">
        <f>IF(N439="sníž. přenesená",J439,0)</f>
        <v>0</v>
      </c>
      <c r="BI439" s="143">
        <f>IF(N439="nulová",J439,0)</f>
        <v>0</v>
      </c>
      <c r="BJ439" s="16" t="s">
        <v>88</v>
      </c>
      <c r="BK439" s="143">
        <f>ROUND(I439*H439,2)</f>
        <v>0</v>
      </c>
      <c r="BL439" s="16" t="s">
        <v>88</v>
      </c>
      <c r="BM439" s="142" t="s">
        <v>472</v>
      </c>
    </row>
    <row r="440" spans="2:65" s="12" customFormat="1" ht="11.25">
      <c r="B440" s="148"/>
      <c r="D440" s="149" t="s">
        <v>149</v>
      </c>
      <c r="E440" s="150" t="s">
        <v>79</v>
      </c>
      <c r="F440" s="151" t="s">
        <v>391</v>
      </c>
      <c r="H440" s="150" t="s">
        <v>79</v>
      </c>
      <c r="I440" s="152"/>
      <c r="L440" s="148"/>
      <c r="M440" s="153"/>
      <c r="T440" s="154"/>
      <c r="AT440" s="150" t="s">
        <v>149</v>
      </c>
      <c r="AU440" s="150" t="s">
        <v>90</v>
      </c>
      <c r="AV440" s="12" t="s">
        <v>88</v>
      </c>
      <c r="AW440" s="12" t="s">
        <v>42</v>
      </c>
      <c r="AX440" s="12" t="s">
        <v>81</v>
      </c>
      <c r="AY440" s="150" t="s">
        <v>138</v>
      </c>
    </row>
    <row r="441" spans="2:65" s="12" customFormat="1" ht="11.25">
      <c r="B441" s="148"/>
      <c r="D441" s="149" t="s">
        <v>149</v>
      </c>
      <c r="E441" s="150" t="s">
        <v>79</v>
      </c>
      <c r="F441" s="151" t="s">
        <v>446</v>
      </c>
      <c r="H441" s="150" t="s">
        <v>79</v>
      </c>
      <c r="I441" s="152"/>
      <c r="L441" s="148"/>
      <c r="M441" s="153"/>
      <c r="T441" s="154"/>
      <c r="AT441" s="150" t="s">
        <v>149</v>
      </c>
      <c r="AU441" s="150" t="s">
        <v>90</v>
      </c>
      <c r="AV441" s="12" t="s">
        <v>88</v>
      </c>
      <c r="AW441" s="12" t="s">
        <v>42</v>
      </c>
      <c r="AX441" s="12" t="s">
        <v>81</v>
      </c>
      <c r="AY441" s="150" t="s">
        <v>138</v>
      </c>
    </row>
    <row r="442" spans="2:65" s="12" customFormat="1" ht="22.5">
      <c r="B442" s="148"/>
      <c r="D442" s="149" t="s">
        <v>149</v>
      </c>
      <c r="E442" s="150" t="s">
        <v>79</v>
      </c>
      <c r="F442" s="151" t="s">
        <v>461</v>
      </c>
      <c r="H442" s="150" t="s">
        <v>79</v>
      </c>
      <c r="I442" s="152"/>
      <c r="L442" s="148"/>
      <c r="M442" s="153"/>
      <c r="T442" s="154"/>
      <c r="AT442" s="150" t="s">
        <v>149</v>
      </c>
      <c r="AU442" s="150" t="s">
        <v>90</v>
      </c>
      <c r="AV442" s="12" t="s">
        <v>88</v>
      </c>
      <c r="AW442" s="12" t="s">
        <v>42</v>
      </c>
      <c r="AX442" s="12" t="s">
        <v>81</v>
      </c>
      <c r="AY442" s="150" t="s">
        <v>138</v>
      </c>
    </row>
    <row r="443" spans="2:65" s="13" customFormat="1" ht="11.25">
      <c r="B443" s="155"/>
      <c r="D443" s="149" t="s">
        <v>149</v>
      </c>
      <c r="E443" s="156" t="s">
        <v>79</v>
      </c>
      <c r="F443" s="157" t="s">
        <v>462</v>
      </c>
      <c r="H443" s="158">
        <v>2</v>
      </c>
      <c r="I443" s="159"/>
      <c r="L443" s="155"/>
      <c r="M443" s="160"/>
      <c r="T443" s="161"/>
      <c r="AT443" s="156" t="s">
        <v>149</v>
      </c>
      <c r="AU443" s="156" t="s">
        <v>90</v>
      </c>
      <c r="AV443" s="13" t="s">
        <v>90</v>
      </c>
      <c r="AW443" s="13" t="s">
        <v>42</v>
      </c>
      <c r="AX443" s="13" t="s">
        <v>81</v>
      </c>
      <c r="AY443" s="156" t="s">
        <v>138</v>
      </c>
    </row>
    <row r="444" spans="2:65" s="12" customFormat="1" ht="22.5">
      <c r="B444" s="148"/>
      <c r="D444" s="149" t="s">
        <v>149</v>
      </c>
      <c r="E444" s="150" t="s">
        <v>79</v>
      </c>
      <c r="F444" s="151" t="s">
        <v>468</v>
      </c>
      <c r="H444" s="150" t="s">
        <v>79</v>
      </c>
      <c r="I444" s="152"/>
      <c r="L444" s="148"/>
      <c r="M444" s="153"/>
      <c r="T444" s="154"/>
      <c r="AT444" s="150" t="s">
        <v>149</v>
      </c>
      <c r="AU444" s="150" t="s">
        <v>90</v>
      </c>
      <c r="AV444" s="12" t="s">
        <v>88</v>
      </c>
      <c r="AW444" s="12" t="s">
        <v>42</v>
      </c>
      <c r="AX444" s="12" t="s">
        <v>81</v>
      </c>
      <c r="AY444" s="150" t="s">
        <v>138</v>
      </c>
    </row>
    <row r="445" spans="2:65" s="13" customFormat="1" ht="11.25">
      <c r="B445" s="155"/>
      <c r="D445" s="149" t="s">
        <v>149</v>
      </c>
      <c r="E445" s="156" t="s">
        <v>79</v>
      </c>
      <c r="F445" s="157" t="s">
        <v>393</v>
      </c>
      <c r="H445" s="158">
        <v>4</v>
      </c>
      <c r="I445" s="159"/>
      <c r="L445" s="155"/>
      <c r="M445" s="160"/>
      <c r="T445" s="161"/>
      <c r="AT445" s="156" t="s">
        <v>149</v>
      </c>
      <c r="AU445" s="156" t="s">
        <v>90</v>
      </c>
      <c r="AV445" s="13" t="s">
        <v>90</v>
      </c>
      <c r="AW445" s="13" t="s">
        <v>42</v>
      </c>
      <c r="AX445" s="13" t="s">
        <v>81</v>
      </c>
      <c r="AY445" s="156" t="s">
        <v>138</v>
      </c>
    </row>
    <row r="446" spans="2:65" s="14" customFormat="1" ht="11.25">
      <c r="B446" s="172"/>
      <c r="D446" s="149" t="s">
        <v>149</v>
      </c>
      <c r="E446" s="173" t="s">
        <v>79</v>
      </c>
      <c r="F446" s="174" t="s">
        <v>254</v>
      </c>
      <c r="H446" s="175">
        <v>6</v>
      </c>
      <c r="I446" s="176"/>
      <c r="L446" s="172"/>
      <c r="M446" s="177"/>
      <c r="T446" s="178"/>
      <c r="AT446" s="173" t="s">
        <v>149</v>
      </c>
      <c r="AU446" s="173" t="s">
        <v>90</v>
      </c>
      <c r="AV446" s="14" t="s">
        <v>145</v>
      </c>
      <c r="AW446" s="14" t="s">
        <v>42</v>
      </c>
      <c r="AX446" s="14" t="s">
        <v>88</v>
      </c>
      <c r="AY446" s="173" t="s">
        <v>138</v>
      </c>
    </row>
    <row r="447" spans="2:65" s="1" customFormat="1" ht="24.2" customHeight="1">
      <c r="B447" s="32"/>
      <c r="C447" s="131" t="s">
        <v>473</v>
      </c>
      <c r="D447" s="131" t="s">
        <v>140</v>
      </c>
      <c r="E447" s="132" t="s">
        <v>474</v>
      </c>
      <c r="F447" s="133" t="s">
        <v>475</v>
      </c>
      <c r="G447" s="134" t="s">
        <v>284</v>
      </c>
      <c r="H447" s="135">
        <v>1</v>
      </c>
      <c r="I447" s="136"/>
      <c r="J447" s="137">
        <f>ROUND(I447*H447,2)</f>
        <v>0</v>
      </c>
      <c r="K447" s="133" t="s">
        <v>144</v>
      </c>
      <c r="L447" s="32"/>
      <c r="M447" s="138" t="s">
        <v>79</v>
      </c>
      <c r="N447" s="139" t="s">
        <v>51</v>
      </c>
      <c r="P447" s="140">
        <f>O447*H447</f>
        <v>0</v>
      </c>
      <c r="Q447" s="140">
        <v>0</v>
      </c>
      <c r="R447" s="140">
        <f>Q447*H447</f>
        <v>0</v>
      </c>
      <c r="S447" s="140">
        <v>0</v>
      </c>
      <c r="T447" s="141">
        <f>S447*H447</f>
        <v>0</v>
      </c>
      <c r="AR447" s="142" t="s">
        <v>88</v>
      </c>
      <c r="AT447" s="142" t="s">
        <v>140</v>
      </c>
      <c r="AU447" s="142" t="s">
        <v>90</v>
      </c>
      <c r="AY447" s="16" t="s">
        <v>138</v>
      </c>
      <c r="BE447" s="143">
        <f>IF(N447="základní",J447,0)</f>
        <v>0</v>
      </c>
      <c r="BF447" s="143">
        <f>IF(N447="snížená",J447,0)</f>
        <v>0</v>
      </c>
      <c r="BG447" s="143">
        <f>IF(N447="zákl. přenesená",J447,0)</f>
        <v>0</v>
      </c>
      <c r="BH447" s="143">
        <f>IF(N447="sníž. přenesená",J447,0)</f>
        <v>0</v>
      </c>
      <c r="BI447" s="143">
        <f>IF(N447="nulová",J447,0)</f>
        <v>0</v>
      </c>
      <c r="BJ447" s="16" t="s">
        <v>88</v>
      </c>
      <c r="BK447" s="143">
        <f>ROUND(I447*H447,2)</f>
        <v>0</v>
      </c>
      <c r="BL447" s="16" t="s">
        <v>88</v>
      </c>
      <c r="BM447" s="142" t="s">
        <v>476</v>
      </c>
    </row>
    <row r="448" spans="2:65" s="1" customFormat="1" ht="11.25">
      <c r="B448" s="32"/>
      <c r="D448" s="144" t="s">
        <v>147</v>
      </c>
      <c r="F448" s="145" t="s">
        <v>477</v>
      </c>
      <c r="I448" s="146"/>
      <c r="L448" s="32"/>
      <c r="M448" s="147"/>
      <c r="T448" s="53"/>
      <c r="AT448" s="16" t="s">
        <v>147</v>
      </c>
      <c r="AU448" s="16" t="s">
        <v>90</v>
      </c>
    </row>
    <row r="449" spans="2:65" s="12" customFormat="1" ht="11.25">
      <c r="B449" s="148"/>
      <c r="D449" s="149" t="s">
        <v>149</v>
      </c>
      <c r="E449" s="150" t="s">
        <v>79</v>
      </c>
      <c r="F449" s="151" t="s">
        <v>478</v>
      </c>
      <c r="H449" s="150" t="s">
        <v>79</v>
      </c>
      <c r="I449" s="152"/>
      <c r="L449" s="148"/>
      <c r="M449" s="153"/>
      <c r="T449" s="154"/>
      <c r="AT449" s="150" t="s">
        <v>149</v>
      </c>
      <c r="AU449" s="150" t="s">
        <v>90</v>
      </c>
      <c r="AV449" s="12" t="s">
        <v>88</v>
      </c>
      <c r="AW449" s="12" t="s">
        <v>42</v>
      </c>
      <c r="AX449" s="12" t="s">
        <v>81</v>
      </c>
      <c r="AY449" s="150" t="s">
        <v>138</v>
      </c>
    </row>
    <row r="450" spans="2:65" s="12" customFormat="1" ht="11.25">
      <c r="B450" s="148"/>
      <c r="D450" s="149" t="s">
        <v>149</v>
      </c>
      <c r="E450" s="150" t="s">
        <v>79</v>
      </c>
      <c r="F450" s="151" t="s">
        <v>446</v>
      </c>
      <c r="H450" s="150" t="s">
        <v>79</v>
      </c>
      <c r="I450" s="152"/>
      <c r="L450" s="148"/>
      <c r="M450" s="153"/>
      <c r="T450" s="154"/>
      <c r="AT450" s="150" t="s">
        <v>149</v>
      </c>
      <c r="AU450" s="150" t="s">
        <v>90</v>
      </c>
      <c r="AV450" s="12" t="s">
        <v>88</v>
      </c>
      <c r="AW450" s="12" t="s">
        <v>42</v>
      </c>
      <c r="AX450" s="12" t="s">
        <v>81</v>
      </c>
      <c r="AY450" s="150" t="s">
        <v>138</v>
      </c>
    </row>
    <row r="451" spans="2:65" s="12" customFormat="1" ht="11.25">
      <c r="B451" s="148"/>
      <c r="D451" s="149" t="s">
        <v>149</v>
      </c>
      <c r="E451" s="150" t="s">
        <v>79</v>
      </c>
      <c r="F451" s="151" t="s">
        <v>479</v>
      </c>
      <c r="H451" s="150" t="s">
        <v>79</v>
      </c>
      <c r="I451" s="152"/>
      <c r="L451" s="148"/>
      <c r="M451" s="153"/>
      <c r="T451" s="154"/>
      <c r="AT451" s="150" t="s">
        <v>149</v>
      </c>
      <c r="AU451" s="150" t="s">
        <v>90</v>
      </c>
      <c r="AV451" s="12" t="s">
        <v>88</v>
      </c>
      <c r="AW451" s="12" t="s">
        <v>42</v>
      </c>
      <c r="AX451" s="12" t="s">
        <v>81</v>
      </c>
      <c r="AY451" s="150" t="s">
        <v>138</v>
      </c>
    </row>
    <row r="452" spans="2:65" s="13" customFormat="1" ht="11.25">
      <c r="B452" s="155"/>
      <c r="D452" s="149" t="s">
        <v>149</v>
      </c>
      <c r="E452" s="156" t="s">
        <v>79</v>
      </c>
      <c r="F452" s="157" t="s">
        <v>88</v>
      </c>
      <c r="H452" s="158">
        <v>1</v>
      </c>
      <c r="I452" s="159"/>
      <c r="L452" s="155"/>
      <c r="M452" s="160"/>
      <c r="T452" s="161"/>
      <c r="AT452" s="156" t="s">
        <v>149</v>
      </c>
      <c r="AU452" s="156" t="s">
        <v>90</v>
      </c>
      <c r="AV452" s="13" t="s">
        <v>90</v>
      </c>
      <c r="AW452" s="13" t="s">
        <v>42</v>
      </c>
      <c r="AX452" s="13" t="s">
        <v>88</v>
      </c>
      <c r="AY452" s="156" t="s">
        <v>138</v>
      </c>
    </row>
    <row r="453" spans="2:65" s="1" customFormat="1" ht="33" customHeight="1">
      <c r="B453" s="32"/>
      <c r="C453" s="162" t="s">
        <v>480</v>
      </c>
      <c r="D453" s="162" t="s">
        <v>168</v>
      </c>
      <c r="E453" s="163" t="s">
        <v>481</v>
      </c>
      <c r="F453" s="164" t="s">
        <v>482</v>
      </c>
      <c r="G453" s="165" t="s">
        <v>284</v>
      </c>
      <c r="H453" s="166">
        <v>1</v>
      </c>
      <c r="I453" s="167"/>
      <c r="J453" s="168">
        <f>ROUND(I453*H453,2)</f>
        <v>0</v>
      </c>
      <c r="K453" s="164" t="s">
        <v>293</v>
      </c>
      <c r="L453" s="169"/>
      <c r="M453" s="170" t="s">
        <v>79</v>
      </c>
      <c r="N453" s="171" t="s">
        <v>51</v>
      </c>
      <c r="P453" s="140">
        <f>O453*H453</f>
        <v>0</v>
      </c>
      <c r="Q453" s="140">
        <v>0</v>
      </c>
      <c r="R453" s="140">
        <f>Q453*H453</f>
        <v>0</v>
      </c>
      <c r="S453" s="140">
        <v>0</v>
      </c>
      <c r="T453" s="141">
        <f>S453*H453</f>
        <v>0</v>
      </c>
      <c r="AR453" s="142" t="s">
        <v>90</v>
      </c>
      <c r="AT453" s="142" t="s">
        <v>168</v>
      </c>
      <c r="AU453" s="142" t="s">
        <v>90</v>
      </c>
      <c r="AY453" s="16" t="s">
        <v>138</v>
      </c>
      <c r="BE453" s="143">
        <f>IF(N453="základní",J453,0)</f>
        <v>0</v>
      </c>
      <c r="BF453" s="143">
        <f>IF(N453="snížená",J453,0)</f>
        <v>0</v>
      </c>
      <c r="BG453" s="143">
        <f>IF(N453="zákl. přenesená",J453,0)</f>
        <v>0</v>
      </c>
      <c r="BH453" s="143">
        <f>IF(N453="sníž. přenesená",J453,0)</f>
        <v>0</v>
      </c>
      <c r="BI453" s="143">
        <f>IF(N453="nulová",J453,0)</f>
        <v>0</v>
      </c>
      <c r="BJ453" s="16" t="s">
        <v>88</v>
      </c>
      <c r="BK453" s="143">
        <f>ROUND(I453*H453,2)</f>
        <v>0</v>
      </c>
      <c r="BL453" s="16" t="s">
        <v>88</v>
      </c>
      <c r="BM453" s="142" t="s">
        <v>483</v>
      </c>
    </row>
    <row r="454" spans="2:65" s="12" customFormat="1" ht="11.25">
      <c r="B454" s="148"/>
      <c r="D454" s="149" t="s">
        <v>149</v>
      </c>
      <c r="E454" s="150" t="s">
        <v>79</v>
      </c>
      <c r="F454" s="151" t="s">
        <v>478</v>
      </c>
      <c r="H454" s="150" t="s">
        <v>79</v>
      </c>
      <c r="I454" s="152"/>
      <c r="L454" s="148"/>
      <c r="M454" s="153"/>
      <c r="T454" s="154"/>
      <c r="AT454" s="150" t="s">
        <v>149</v>
      </c>
      <c r="AU454" s="150" t="s">
        <v>90</v>
      </c>
      <c r="AV454" s="12" t="s">
        <v>88</v>
      </c>
      <c r="AW454" s="12" t="s">
        <v>42</v>
      </c>
      <c r="AX454" s="12" t="s">
        <v>81</v>
      </c>
      <c r="AY454" s="150" t="s">
        <v>138</v>
      </c>
    </row>
    <row r="455" spans="2:65" s="12" customFormat="1" ht="11.25">
      <c r="B455" s="148"/>
      <c r="D455" s="149" t="s">
        <v>149</v>
      </c>
      <c r="E455" s="150" t="s">
        <v>79</v>
      </c>
      <c r="F455" s="151" t="s">
        <v>446</v>
      </c>
      <c r="H455" s="150" t="s">
        <v>79</v>
      </c>
      <c r="I455" s="152"/>
      <c r="L455" s="148"/>
      <c r="M455" s="153"/>
      <c r="T455" s="154"/>
      <c r="AT455" s="150" t="s">
        <v>149</v>
      </c>
      <c r="AU455" s="150" t="s">
        <v>90</v>
      </c>
      <c r="AV455" s="12" t="s">
        <v>88</v>
      </c>
      <c r="AW455" s="12" t="s">
        <v>42</v>
      </c>
      <c r="AX455" s="12" t="s">
        <v>81</v>
      </c>
      <c r="AY455" s="150" t="s">
        <v>138</v>
      </c>
    </row>
    <row r="456" spans="2:65" s="12" customFormat="1" ht="11.25">
      <c r="B456" s="148"/>
      <c r="D456" s="149" t="s">
        <v>149</v>
      </c>
      <c r="E456" s="150" t="s">
        <v>79</v>
      </c>
      <c r="F456" s="151" t="s">
        <v>484</v>
      </c>
      <c r="H456" s="150" t="s">
        <v>79</v>
      </c>
      <c r="I456" s="152"/>
      <c r="L456" s="148"/>
      <c r="M456" s="153"/>
      <c r="T456" s="154"/>
      <c r="AT456" s="150" t="s">
        <v>149</v>
      </c>
      <c r="AU456" s="150" t="s">
        <v>90</v>
      </c>
      <c r="AV456" s="12" t="s">
        <v>88</v>
      </c>
      <c r="AW456" s="12" t="s">
        <v>42</v>
      </c>
      <c r="AX456" s="12" t="s">
        <v>81</v>
      </c>
      <c r="AY456" s="150" t="s">
        <v>138</v>
      </c>
    </row>
    <row r="457" spans="2:65" s="13" customFormat="1" ht="11.25">
      <c r="B457" s="155"/>
      <c r="D457" s="149" t="s">
        <v>149</v>
      </c>
      <c r="E457" s="156" t="s">
        <v>79</v>
      </c>
      <c r="F457" s="157" t="s">
        <v>88</v>
      </c>
      <c r="H457" s="158">
        <v>1</v>
      </c>
      <c r="I457" s="159"/>
      <c r="L457" s="155"/>
      <c r="M457" s="160"/>
      <c r="T457" s="161"/>
      <c r="AT457" s="156" t="s">
        <v>149</v>
      </c>
      <c r="AU457" s="156" t="s">
        <v>90</v>
      </c>
      <c r="AV457" s="13" t="s">
        <v>90</v>
      </c>
      <c r="AW457" s="13" t="s">
        <v>42</v>
      </c>
      <c r="AX457" s="13" t="s">
        <v>88</v>
      </c>
      <c r="AY457" s="156" t="s">
        <v>138</v>
      </c>
    </row>
    <row r="458" spans="2:65" s="1" customFormat="1" ht="21.75" customHeight="1">
      <c r="B458" s="32"/>
      <c r="C458" s="131" t="s">
        <v>485</v>
      </c>
      <c r="D458" s="131" t="s">
        <v>140</v>
      </c>
      <c r="E458" s="132" t="s">
        <v>486</v>
      </c>
      <c r="F458" s="133" t="s">
        <v>487</v>
      </c>
      <c r="G458" s="134" t="s">
        <v>284</v>
      </c>
      <c r="H458" s="135">
        <v>6</v>
      </c>
      <c r="I458" s="136"/>
      <c r="J458" s="137">
        <f>ROUND(I458*H458,2)</f>
        <v>0</v>
      </c>
      <c r="K458" s="133" t="s">
        <v>144</v>
      </c>
      <c r="L458" s="32"/>
      <c r="M458" s="138" t="s">
        <v>79</v>
      </c>
      <c r="N458" s="139" t="s">
        <v>51</v>
      </c>
      <c r="P458" s="140">
        <f>O458*H458</f>
        <v>0</v>
      </c>
      <c r="Q458" s="140">
        <v>0</v>
      </c>
      <c r="R458" s="140">
        <f>Q458*H458</f>
        <v>0</v>
      </c>
      <c r="S458" s="140">
        <v>0</v>
      </c>
      <c r="T458" s="141">
        <f>S458*H458</f>
        <v>0</v>
      </c>
      <c r="AR458" s="142" t="s">
        <v>88</v>
      </c>
      <c r="AT458" s="142" t="s">
        <v>140</v>
      </c>
      <c r="AU458" s="142" t="s">
        <v>90</v>
      </c>
      <c r="AY458" s="16" t="s">
        <v>138</v>
      </c>
      <c r="BE458" s="143">
        <f>IF(N458="základní",J458,0)</f>
        <v>0</v>
      </c>
      <c r="BF458" s="143">
        <f>IF(N458="snížená",J458,0)</f>
        <v>0</v>
      </c>
      <c r="BG458" s="143">
        <f>IF(N458="zákl. přenesená",J458,0)</f>
        <v>0</v>
      </c>
      <c r="BH458" s="143">
        <f>IF(N458="sníž. přenesená",J458,0)</f>
        <v>0</v>
      </c>
      <c r="BI458" s="143">
        <f>IF(N458="nulová",J458,0)</f>
        <v>0</v>
      </c>
      <c r="BJ458" s="16" t="s">
        <v>88</v>
      </c>
      <c r="BK458" s="143">
        <f>ROUND(I458*H458,2)</f>
        <v>0</v>
      </c>
      <c r="BL458" s="16" t="s">
        <v>88</v>
      </c>
      <c r="BM458" s="142" t="s">
        <v>488</v>
      </c>
    </row>
    <row r="459" spans="2:65" s="1" customFormat="1" ht="11.25">
      <c r="B459" s="32"/>
      <c r="D459" s="144" t="s">
        <v>147</v>
      </c>
      <c r="F459" s="145" t="s">
        <v>489</v>
      </c>
      <c r="I459" s="146"/>
      <c r="L459" s="32"/>
      <c r="M459" s="147"/>
      <c r="T459" s="53"/>
      <c r="AT459" s="16" t="s">
        <v>147</v>
      </c>
      <c r="AU459" s="16" t="s">
        <v>90</v>
      </c>
    </row>
    <row r="460" spans="2:65" s="12" customFormat="1" ht="11.25">
      <c r="B460" s="148"/>
      <c r="D460" s="149" t="s">
        <v>149</v>
      </c>
      <c r="E460" s="150" t="s">
        <v>79</v>
      </c>
      <c r="F460" s="151" t="s">
        <v>490</v>
      </c>
      <c r="H460" s="150" t="s">
        <v>79</v>
      </c>
      <c r="I460" s="152"/>
      <c r="L460" s="148"/>
      <c r="M460" s="153"/>
      <c r="T460" s="154"/>
      <c r="AT460" s="150" t="s">
        <v>149</v>
      </c>
      <c r="AU460" s="150" t="s">
        <v>90</v>
      </c>
      <c r="AV460" s="12" t="s">
        <v>88</v>
      </c>
      <c r="AW460" s="12" t="s">
        <v>42</v>
      </c>
      <c r="AX460" s="12" t="s">
        <v>81</v>
      </c>
      <c r="AY460" s="150" t="s">
        <v>138</v>
      </c>
    </row>
    <row r="461" spans="2:65" s="13" customFormat="1" ht="11.25">
      <c r="B461" s="155"/>
      <c r="D461" s="149" t="s">
        <v>149</v>
      </c>
      <c r="E461" s="156" t="s">
        <v>79</v>
      </c>
      <c r="F461" s="157" t="s">
        <v>448</v>
      </c>
      <c r="H461" s="158">
        <v>6</v>
      </c>
      <c r="I461" s="159"/>
      <c r="L461" s="155"/>
      <c r="M461" s="160"/>
      <c r="T461" s="161"/>
      <c r="AT461" s="156" t="s">
        <v>149</v>
      </c>
      <c r="AU461" s="156" t="s">
        <v>90</v>
      </c>
      <c r="AV461" s="13" t="s">
        <v>90</v>
      </c>
      <c r="AW461" s="13" t="s">
        <v>42</v>
      </c>
      <c r="AX461" s="13" t="s">
        <v>88</v>
      </c>
      <c r="AY461" s="156" t="s">
        <v>138</v>
      </c>
    </row>
    <row r="462" spans="2:65" s="1" customFormat="1" ht="16.5" customHeight="1">
      <c r="B462" s="32"/>
      <c r="C462" s="162" t="s">
        <v>491</v>
      </c>
      <c r="D462" s="162" t="s">
        <v>168</v>
      </c>
      <c r="E462" s="163" t="s">
        <v>492</v>
      </c>
      <c r="F462" s="164" t="s">
        <v>493</v>
      </c>
      <c r="G462" s="165" t="s">
        <v>284</v>
      </c>
      <c r="H462" s="166">
        <v>6</v>
      </c>
      <c r="I462" s="167"/>
      <c r="J462" s="168">
        <f>ROUND(I462*H462,2)</f>
        <v>0</v>
      </c>
      <c r="K462" s="164" t="s">
        <v>144</v>
      </c>
      <c r="L462" s="169"/>
      <c r="M462" s="170" t="s">
        <v>79</v>
      </c>
      <c r="N462" s="171" t="s">
        <v>51</v>
      </c>
      <c r="P462" s="140">
        <f>O462*H462</f>
        <v>0</v>
      </c>
      <c r="Q462" s="140">
        <v>2.3000000000000001E-4</v>
      </c>
      <c r="R462" s="140">
        <f>Q462*H462</f>
        <v>1.3800000000000002E-3</v>
      </c>
      <c r="S462" s="140">
        <v>0</v>
      </c>
      <c r="T462" s="141">
        <f>S462*H462</f>
        <v>0</v>
      </c>
      <c r="AR462" s="142" t="s">
        <v>90</v>
      </c>
      <c r="AT462" s="142" t="s">
        <v>168</v>
      </c>
      <c r="AU462" s="142" t="s">
        <v>90</v>
      </c>
      <c r="AY462" s="16" t="s">
        <v>138</v>
      </c>
      <c r="BE462" s="143">
        <f>IF(N462="základní",J462,0)</f>
        <v>0</v>
      </c>
      <c r="BF462" s="143">
        <f>IF(N462="snížená",J462,0)</f>
        <v>0</v>
      </c>
      <c r="BG462" s="143">
        <f>IF(N462="zákl. přenesená",J462,0)</f>
        <v>0</v>
      </c>
      <c r="BH462" s="143">
        <f>IF(N462="sníž. přenesená",J462,0)</f>
        <v>0</v>
      </c>
      <c r="BI462" s="143">
        <f>IF(N462="nulová",J462,0)</f>
        <v>0</v>
      </c>
      <c r="BJ462" s="16" t="s">
        <v>88</v>
      </c>
      <c r="BK462" s="143">
        <f>ROUND(I462*H462,2)</f>
        <v>0</v>
      </c>
      <c r="BL462" s="16" t="s">
        <v>88</v>
      </c>
      <c r="BM462" s="142" t="s">
        <v>494</v>
      </c>
    </row>
    <row r="463" spans="2:65" s="12" customFormat="1" ht="11.25">
      <c r="B463" s="148"/>
      <c r="D463" s="149" t="s">
        <v>149</v>
      </c>
      <c r="E463" s="150" t="s">
        <v>79</v>
      </c>
      <c r="F463" s="151" t="s">
        <v>490</v>
      </c>
      <c r="H463" s="150" t="s">
        <v>79</v>
      </c>
      <c r="I463" s="152"/>
      <c r="L463" s="148"/>
      <c r="M463" s="153"/>
      <c r="T463" s="154"/>
      <c r="AT463" s="150" t="s">
        <v>149</v>
      </c>
      <c r="AU463" s="150" t="s">
        <v>90</v>
      </c>
      <c r="AV463" s="12" t="s">
        <v>88</v>
      </c>
      <c r="AW463" s="12" t="s">
        <v>42</v>
      </c>
      <c r="AX463" s="12" t="s">
        <v>81</v>
      </c>
      <c r="AY463" s="150" t="s">
        <v>138</v>
      </c>
    </row>
    <row r="464" spans="2:65" s="13" customFormat="1" ht="11.25">
      <c r="B464" s="155"/>
      <c r="D464" s="149" t="s">
        <v>149</v>
      </c>
      <c r="E464" s="156" t="s">
        <v>79</v>
      </c>
      <c r="F464" s="157" t="s">
        <v>448</v>
      </c>
      <c r="H464" s="158">
        <v>6</v>
      </c>
      <c r="I464" s="159"/>
      <c r="L464" s="155"/>
      <c r="M464" s="160"/>
      <c r="T464" s="161"/>
      <c r="AT464" s="156" t="s">
        <v>149</v>
      </c>
      <c r="AU464" s="156" t="s">
        <v>90</v>
      </c>
      <c r="AV464" s="13" t="s">
        <v>90</v>
      </c>
      <c r="AW464" s="13" t="s">
        <v>42</v>
      </c>
      <c r="AX464" s="13" t="s">
        <v>88</v>
      </c>
      <c r="AY464" s="156" t="s">
        <v>138</v>
      </c>
    </row>
    <row r="465" spans="2:65" s="1" customFormat="1" ht="24.2" customHeight="1">
      <c r="B465" s="32"/>
      <c r="C465" s="131" t="s">
        <v>495</v>
      </c>
      <c r="D465" s="131" t="s">
        <v>140</v>
      </c>
      <c r="E465" s="132" t="s">
        <v>496</v>
      </c>
      <c r="F465" s="133" t="s">
        <v>497</v>
      </c>
      <c r="G465" s="134" t="s">
        <v>272</v>
      </c>
      <c r="H465" s="135">
        <v>95</v>
      </c>
      <c r="I465" s="136"/>
      <c r="J465" s="137">
        <f>ROUND(I465*H465,2)</f>
        <v>0</v>
      </c>
      <c r="K465" s="133" t="s">
        <v>144</v>
      </c>
      <c r="L465" s="32"/>
      <c r="M465" s="138" t="s">
        <v>79</v>
      </c>
      <c r="N465" s="139" t="s">
        <v>51</v>
      </c>
      <c r="P465" s="140">
        <f>O465*H465</f>
        <v>0</v>
      </c>
      <c r="Q465" s="140">
        <v>0</v>
      </c>
      <c r="R465" s="140">
        <f>Q465*H465</f>
        <v>0</v>
      </c>
      <c r="S465" s="140">
        <v>0</v>
      </c>
      <c r="T465" s="141">
        <f>S465*H465</f>
        <v>0</v>
      </c>
      <c r="AR465" s="142" t="s">
        <v>88</v>
      </c>
      <c r="AT465" s="142" t="s">
        <v>140</v>
      </c>
      <c r="AU465" s="142" t="s">
        <v>90</v>
      </c>
      <c r="AY465" s="16" t="s">
        <v>138</v>
      </c>
      <c r="BE465" s="143">
        <f>IF(N465="základní",J465,0)</f>
        <v>0</v>
      </c>
      <c r="BF465" s="143">
        <f>IF(N465="snížená",J465,0)</f>
        <v>0</v>
      </c>
      <c r="BG465" s="143">
        <f>IF(N465="zákl. přenesená",J465,0)</f>
        <v>0</v>
      </c>
      <c r="BH465" s="143">
        <f>IF(N465="sníž. přenesená",J465,0)</f>
        <v>0</v>
      </c>
      <c r="BI465" s="143">
        <f>IF(N465="nulová",J465,0)</f>
        <v>0</v>
      </c>
      <c r="BJ465" s="16" t="s">
        <v>88</v>
      </c>
      <c r="BK465" s="143">
        <f>ROUND(I465*H465,2)</f>
        <v>0</v>
      </c>
      <c r="BL465" s="16" t="s">
        <v>88</v>
      </c>
      <c r="BM465" s="142" t="s">
        <v>498</v>
      </c>
    </row>
    <row r="466" spans="2:65" s="1" customFormat="1" ht="11.25">
      <c r="B466" s="32"/>
      <c r="D466" s="144" t="s">
        <v>147</v>
      </c>
      <c r="F466" s="145" t="s">
        <v>499</v>
      </c>
      <c r="I466" s="146"/>
      <c r="L466" s="32"/>
      <c r="M466" s="147"/>
      <c r="T466" s="53"/>
      <c r="AT466" s="16" t="s">
        <v>147</v>
      </c>
      <c r="AU466" s="16" t="s">
        <v>90</v>
      </c>
    </row>
    <row r="467" spans="2:65" s="12" customFormat="1" ht="11.25">
      <c r="B467" s="148"/>
      <c r="D467" s="149" t="s">
        <v>149</v>
      </c>
      <c r="E467" s="150" t="s">
        <v>79</v>
      </c>
      <c r="F467" s="151" t="s">
        <v>150</v>
      </c>
      <c r="H467" s="150" t="s">
        <v>79</v>
      </c>
      <c r="I467" s="152"/>
      <c r="L467" s="148"/>
      <c r="M467" s="153"/>
      <c r="T467" s="154"/>
      <c r="AT467" s="150" t="s">
        <v>149</v>
      </c>
      <c r="AU467" s="150" t="s">
        <v>90</v>
      </c>
      <c r="AV467" s="12" t="s">
        <v>88</v>
      </c>
      <c r="AW467" s="12" t="s">
        <v>42</v>
      </c>
      <c r="AX467" s="12" t="s">
        <v>81</v>
      </c>
      <c r="AY467" s="150" t="s">
        <v>138</v>
      </c>
    </row>
    <row r="468" spans="2:65" s="12" customFormat="1" ht="11.25">
      <c r="B468" s="148"/>
      <c r="D468" s="149" t="s">
        <v>149</v>
      </c>
      <c r="E468" s="150" t="s">
        <v>79</v>
      </c>
      <c r="F468" s="151" t="s">
        <v>490</v>
      </c>
      <c r="H468" s="150" t="s">
        <v>79</v>
      </c>
      <c r="I468" s="152"/>
      <c r="L468" s="148"/>
      <c r="M468" s="153"/>
      <c r="T468" s="154"/>
      <c r="AT468" s="150" t="s">
        <v>149</v>
      </c>
      <c r="AU468" s="150" t="s">
        <v>90</v>
      </c>
      <c r="AV468" s="12" t="s">
        <v>88</v>
      </c>
      <c r="AW468" s="12" t="s">
        <v>42</v>
      </c>
      <c r="AX468" s="12" t="s">
        <v>81</v>
      </c>
      <c r="AY468" s="150" t="s">
        <v>138</v>
      </c>
    </row>
    <row r="469" spans="2:65" s="12" customFormat="1" ht="11.25">
      <c r="B469" s="148"/>
      <c r="D469" s="149" t="s">
        <v>149</v>
      </c>
      <c r="E469" s="150" t="s">
        <v>79</v>
      </c>
      <c r="F469" s="151" t="s">
        <v>500</v>
      </c>
      <c r="H469" s="150" t="s">
        <v>79</v>
      </c>
      <c r="I469" s="152"/>
      <c r="L469" s="148"/>
      <c r="M469" s="153"/>
      <c r="T469" s="154"/>
      <c r="AT469" s="150" t="s">
        <v>149</v>
      </c>
      <c r="AU469" s="150" t="s">
        <v>90</v>
      </c>
      <c r="AV469" s="12" t="s">
        <v>88</v>
      </c>
      <c r="AW469" s="12" t="s">
        <v>42</v>
      </c>
      <c r="AX469" s="12" t="s">
        <v>81</v>
      </c>
      <c r="AY469" s="150" t="s">
        <v>138</v>
      </c>
    </row>
    <row r="470" spans="2:65" s="13" customFormat="1" ht="11.25">
      <c r="B470" s="155"/>
      <c r="D470" s="149" t="s">
        <v>149</v>
      </c>
      <c r="E470" s="156" t="s">
        <v>79</v>
      </c>
      <c r="F470" s="157" t="s">
        <v>501</v>
      </c>
      <c r="H470" s="158">
        <v>95</v>
      </c>
      <c r="I470" s="159"/>
      <c r="L470" s="155"/>
      <c r="M470" s="160"/>
      <c r="T470" s="161"/>
      <c r="AT470" s="156" t="s">
        <v>149</v>
      </c>
      <c r="AU470" s="156" t="s">
        <v>90</v>
      </c>
      <c r="AV470" s="13" t="s">
        <v>90</v>
      </c>
      <c r="AW470" s="13" t="s">
        <v>42</v>
      </c>
      <c r="AX470" s="13" t="s">
        <v>88</v>
      </c>
      <c r="AY470" s="156" t="s">
        <v>138</v>
      </c>
    </row>
    <row r="471" spans="2:65" s="1" customFormat="1" ht="16.5" customHeight="1">
      <c r="B471" s="32"/>
      <c r="C471" s="162" t="s">
        <v>502</v>
      </c>
      <c r="D471" s="162" t="s">
        <v>168</v>
      </c>
      <c r="E471" s="163" t="s">
        <v>503</v>
      </c>
      <c r="F471" s="164" t="s">
        <v>504</v>
      </c>
      <c r="G471" s="165" t="s">
        <v>171</v>
      </c>
      <c r="H471" s="166">
        <v>38</v>
      </c>
      <c r="I471" s="167"/>
      <c r="J471" s="168">
        <f>ROUND(I471*H471,2)</f>
        <v>0</v>
      </c>
      <c r="K471" s="164" t="s">
        <v>144</v>
      </c>
      <c r="L471" s="169"/>
      <c r="M471" s="170" t="s">
        <v>79</v>
      </c>
      <c r="N471" s="171" t="s">
        <v>51</v>
      </c>
      <c r="P471" s="140">
        <f>O471*H471</f>
        <v>0</v>
      </c>
      <c r="Q471" s="140">
        <v>1E-3</v>
      </c>
      <c r="R471" s="140">
        <f>Q471*H471</f>
        <v>3.7999999999999999E-2</v>
      </c>
      <c r="S471" s="140">
        <v>0</v>
      </c>
      <c r="T471" s="141">
        <f>S471*H471</f>
        <v>0</v>
      </c>
      <c r="AR471" s="142" t="s">
        <v>90</v>
      </c>
      <c r="AT471" s="142" t="s">
        <v>168</v>
      </c>
      <c r="AU471" s="142" t="s">
        <v>90</v>
      </c>
      <c r="AY471" s="16" t="s">
        <v>138</v>
      </c>
      <c r="BE471" s="143">
        <f>IF(N471="základní",J471,0)</f>
        <v>0</v>
      </c>
      <c r="BF471" s="143">
        <f>IF(N471="snížená",J471,0)</f>
        <v>0</v>
      </c>
      <c r="BG471" s="143">
        <f>IF(N471="zákl. přenesená",J471,0)</f>
        <v>0</v>
      </c>
      <c r="BH471" s="143">
        <f>IF(N471="sníž. přenesená",J471,0)</f>
        <v>0</v>
      </c>
      <c r="BI471" s="143">
        <f>IF(N471="nulová",J471,0)</f>
        <v>0</v>
      </c>
      <c r="BJ471" s="16" t="s">
        <v>88</v>
      </c>
      <c r="BK471" s="143">
        <f>ROUND(I471*H471,2)</f>
        <v>0</v>
      </c>
      <c r="BL471" s="16" t="s">
        <v>88</v>
      </c>
      <c r="BM471" s="142" t="s">
        <v>505</v>
      </c>
    </row>
    <row r="472" spans="2:65" s="12" customFormat="1" ht="11.25">
      <c r="B472" s="148"/>
      <c r="D472" s="149" t="s">
        <v>149</v>
      </c>
      <c r="E472" s="150" t="s">
        <v>79</v>
      </c>
      <c r="F472" s="151" t="s">
        <v>150</v>
      </c>
      <c r="H472" s="150" t="s">
        <v>79</v>
      </c>
      <c r="I472" s="152"/>
      <c r="L472" s="148"/>
      <c r="M472" s="153"/>
      <c r="T472" s="154"/>
      <c r="AT472" s="150" t="s">
        <v>149</v>
      </c>
      <c r="AU472" s="150" t="s">
        <v>90</v>
      </c>
      <c r="AV472" s="12" t="s">
        <v>88</v>
      </c>
      <c r="AW472" s="12" t="s">
        <v>42</v>
      </c>
      <c r="AX472" s="12" t="s">
        <v>81</v>
      </c>
      <c r="AY472" s="150" t="s">
        <v>138</v>
      </c>
    </row>
    <row r="473" spans="2:65" s="12" customFormat="1" ht="11.25">
      <c r="B473" s="148"/>
      <c r="D473" s="149" t="s">
        <v>149</v>
      </c>
      <c r="E473" s="150" t="s">
        <v>79</v>
      </c>
      <c r="F473" s="151" t="s">
        <v>490</v>
      </c>
      <c r="H473" s="150" t="s">
        <v>79</v>
      </c>
      <c r="I473" s="152"/>
      <c r="L473" s="148"/>
      <c r="M473" s="153"/>
      <c r="T473" s="154"/>
      <c r="AT473" s="150" t="s">
        <v>149</v>
      </c>
      <c r="AU473" s="150" t="s">
        <v>90</v>
      </c>
      <c r="AV473" s="12" t="s">
        <v>88</v>
      </c>
      <c r="AW473" s="12" t="s">
        <v>42</v>
      </c>
      <c r="AX473" s="12" t="s">
        <v>81</v>
      </c>
      <c r="AY473" s="150" t="s">
        <v>138</v>
      </c>
    </row>
    <row r="474" spans="2:65" s="12" customFormat="1" ht="11.25">
      <c r="B474" s="148"/>
      <c r="D474" s="149" t="s">
        <v>149</v>
      </c>
      <c r="E474" s="150" t="s">
        <v>79</v>
      </c>
      <c r="F474" s="151" t="s">
        <v>500</v>
      </c>
      <c r="H474" s="150" t="s">
        <v>79</v>
      </c>
      <c r="I474" s="152"/>
      <c r="L474" s="148"/>
      <c r="M474" s="153"/>
      <c r="T474" s="154"/>
      <c r="AT474" s="150" t="s">
        <v>149</v>
      </c>
      <c r="AU474" s="150" t="s">
        <v>90</v>
      </c>
      <c r="AV474" s="12" t="s">
        <v>88</v>
      </c>
      <c r="AW474" s="12" t="s">
        <v>42</v>
      </c>
      <c r="AX474" s="12" t="s">
        <v>81</v>
      </c>
      <c r="AY474" s="150" t="s">
        <v>138</v>
      </c>
    </row>
    <row r="475" spans="2:65" s="13" customFormat="1" ht="11.25">
      <c r="B475" s="155"/>
      <c r="D475" s="149" t="s">
        <v>149</v>
      </c>
      <c r="E475" s="156" t="s">
        <v>79</v>
      </c>
      <c r="F475" s="157" t="s">
        <v>506</v>
      </c>
      <c r="H475" s="158">
        <v>38</v>
      </c>
      <c r="I475" s="159"/>
      <c r="L475" s="155"/>
      <c r="M475" s="160"/>
      <c r="T475" s="161"/>
      <c r="AT475" s="156" t="s">
        <v>149</v>
      </c>
      <c r="AU475" s="156" t="s">
        <v>90</v>
      </c>
      <c r="AV475" s="13" t="s">
        <v>90</v>
      </c>
      <c r="AW475" s="13" t="s">
        <v>42</v>
      </c>
      <c r="AX475" s="13" t="s">
        <v>88</v>
      </c>
      <c r="AY475" s="156" t="s">
        <v>138</v>
      </c>
    </row>
    <row r="476" spans="2:65" s="1" customFormat="1" ht="62.65" customHeight="1">
      <c r="B476" s="32"/>
      <c r="C476" s="131" t="s">
        <v>507</v>
      </c>
      <c r="D476" s="131" t="s">
        <v>140</v>
      </c>
      <c r="E476" s="132" t="s">
        <v>508</v>
      </c>
      <c r="F476" s="133" t="s">
        <v>509</v>
      </c>
      <c r="G476" s="134" t="s">
        <v>272</v>
      </c>
      <c r="H476" s="135">
        <v>1</v>
      </c>
      <c r="I476" s="136"/>
      <c r="J476" s="137">
        <f>ROUND(I476*H476,2)</f>
        <v>0</v>
      </c>
      <c r="K476" s="133" t="s">
        <v>144</v>
      </c>
      <c r="L476" s="32"/>
      <c r="M476" s="138" t="s">
        <v>79</v>
      </c>
      <c r="N476" s="139" t="s">
        <v>51</v>
      </c>
      <c r="P476" s="140">
        <f>O476*H476</f>
        <v>0</v>
      </c>
      <c r="Q476" s="140">
        <v>0</v>
      </c>
      <c r="R476" s="140">
        <f>Q476*H476</f>
        <v>0</v>
      </c>
      <c r="S476" s="140">
        <v>0</v>
      </c>
      <c r="T476" s="141">
        <f>S476*H476</f>
        <v>0</v>
      </c>
      <c r="AR476" s="142" t="s">
        <v>88</v>
      </c>
      <c r="AT476" s="142" t="s">
        <v>140</v>
      </c>
      <c r="AU476" s="142" t="s">
        <v>90</v>
      </c>
      <c r="AY476" s="16" t="s">
        <v>138</v>
      </c>
      <c r="BE476" s="143">
        <f>IF(N476="základní",J476,0)</f>
        <v>0</v>
      </c>
      <c r="BF476" s="143">
        <f>IF(N476="snížená",J476,0)</f>
        <v>0</v>
      </c>
      <c r="BG476" s="143">
        <f>IF(N476="zákl. přenesená",J476,0)</f>
        <v>0</v>
      </c>
      <c r="BH476" s="143">
        <f>IF(N476="sníž. přenesená",J476,0)</f>
        <v>0</v>
      </c>
      <c r="BI476" s="143">
        <f>IF(N476="nulová",J476,0)</f>
        <v>0</v>
      </c>
      <c r="BJ476" s="16" t="s">
        <v>88</v>
      </c>
      <c r="BK476" s="143">
        <f>ROUND(I476*H476,2)</f>
        <v>0</v>
      </c>
      <c r="BL476" s="16" t="s">
        <v>88</v>
      </c>
      <c r="BM476" s="142" t="s">
        <v>510</v>
      </c>
    </row>
    <row r="477" spans="2:65" s="1" customFormat="1" ht="11.25">
      <c r="B477" s="32"/>
      <c r="D477" s="144" t="s">
        <v>147</v>
      </c>
      <c r="F477" s="145" t="s">
        <v>511</v>
      </c>
      <c r="I477" s="146"/>
      <c r="L477" s="32"/>
      <c r="M477" s="147"/>
      <c r="T477" s="53"/>
      <c r="AT477" s="16" t="s">
        <v>147</v>
      </c>
      <c r="AU477" s="16" t="s">
        <v>90</v>
      </c>
    </row>
    <row r="478" spans="2:65" s="12" customFormat="1" ht="11.25">
      <c r="B478" s="148"/>
      <c r="D478" s="149" t="s">
        <v>149</v>
      </c>
      <c r="E478" s="150" t="s">
        <v>79</v>
      </c>
      <c r="F478" s="151" t="s">
        <v>490</v>
      </c>
      <c r="H478" s="150" t="s">
        <v>79</v>
      </c>
      <c r="I478" s="152"/>
      <c r="L478" s="148"/>
      <c r="M478" s="153"/>
      <c r="T478" s="154"/>
      <c r="AT478" s="150" t="s">
        <v>149</v>
      </c>
      <c r="AU478" s="150" t="s">
        <v>90</v>
      </c>
      <c r="AV478" s="12" t="s">
        <v>88</v>
      </c>
      <c r="AW478" s="12" t="s">
        <v>42</v>
      </c>
      <c r="AX478" s="12" t="s">
        <v>81</v>
      </c>
      <c r="AY478" s="150" t="s">
        <v>138</v>
      </c>
    </row>
    <row r="479" spans="2:65" s="12" customFormat="1" ht="11.25">
      <c r="B479" s="148"/>
      <c r="D479" s="149" t="s">
        <v>149</v>
      </c>
      <c r="E479" s="150" t="s">
        <v>79</v>
      </c>
      <c r="F479" s="151" t="s">
        <v>512</v>
      </c>
      <c r="H479" s="150" t="s">
        <v>79</v>
      </c>
      <c r="I479" s="152"/>
      <c r="L479" s="148"/>
      <c r="M479" s="153"/>
      <c r="T479" s="154"/>
      <c r="AT479" s="150" t="s">
        <v>149</v>
      </c>
      <c r="AU479" s="150" t="s">
        <v>90</v>
      </c>
      <c r="AV479" s="12" t="s">
        <v>88</v>
      </c>
      <c r="AW479" s="12" t="s">
        <v>42</v>
      </c>
      <c r="AX479" s="12" t="s">
        <v>81</v>
      </c>
      <c r="AY479" s="150" t="s">
        <v>138</v>
      </c>
    </row>
    <row r="480" spans="2:65" s="13" customFormat="1" ht="11.25">
      <c r="B480" s="155"/>
      <c r="D480" s="149" t="s">
        <v>149</v>
      </c>
      <c r="E480" s="156" t="s">
        <v>79</v>
      </c>
      <c r="F480" s="157" t="s">
        <v>513</v>
      </c>
      <c r="H480" s="158">
        <v>1</v>
      </c>
      <c r="I480" s="159"/>
      <c r="L480" s="155"/>
      <c r="M480" s="160"/>
      <c r="T480" s="161"/>
      <c r="AT480" s="156" t="s">
        <v>149</v>
      </c>
      <c r="AU480" s="156" t="s">
        <v>90</v>
      </c>
      <c r="AV480" s="13" t="s">
        <v>90</v>
      </c>
      <c r="AW480" s="13" t="s">
        <v>42</v>
      </c>
      <c r="AX480" s="13" t="s">
        <v>88</v>
      </c>
      <c r="AY480" s="156" t="s">
        <v>138</v>
      </c>
    </row>
    <row r="481" spans="2:65" s="1" customFormat="1" ht="24.2" customHeight="1">
      <c r="B481" s="32"/>
      <c r="C481" s="162" t="s">
        <v>514</v>
      </c>
      <c r="D481" s="162" t="s">
        <v>168</v>
      </c>
      <c r="E481" s="163" t="s">
        <v>515</v>
      </c>
      <c r="F481" s="164" t="s">
        <v>516</v>
      </c>
      <c r="G481" s="165" t="s">
        <v>272</v>
      </c>
      <c r="H481" s="166">
        <v>1</v>
      </c>
      <c r="I481" s="167"/>
      <c r="J481" s="168">
        <f>ROUND(I481*H481,2)</f>
        <v>0</v>
      </c>
      <c r="K481" s="164" t="s">
        <v>144</v>
      </c>
      <c r="L481" s="169"/>
      <c r="M481" s="170" t="s">
        <v>79</v>
      </c>
      <c r="N481" s="171" t="s">
        <v>51</v>
      </c>
      <c r="P481" s="140">
        <f>O481*H481</f>
        <v>0</v>
      </c>
      <c r="Q481" s="140">
        <v>2.0000000000000002E-5</v>
      </c>
      <c r="R481" s="140">
        <f>Q481*H481</f>
        <v>2.0000000000000002E-5</v>
      </c>
      <c r="S481" s="140">
        <v>0</v>
      </c>
      <c r="T481" s="141">
        <f>S481*H481</f>
        <v>0</v>
      </c>
      <c r="AR481" s="142" t="s">
        <v>90</v>
      </c>
      <c r="AT481" s="142" t="s">
        <v>168</v>
      </c>
      <c r="AU481" s="142" t="s">
        <v>90</v>
      </c>
      <c r="AY481" s="16" t="s">
        <v>138</v>
      </c>
      <c r="BE481" s="143">
        <f>IF(N481="základní",J481,0)</f>
        <v>0</v>
      </c>
      <c r="BF481" s="143">
        <f>IF(N481="snížená",J481,0)</f>
        <v>0</v>
      </c>
      <c r="BG481" s="143">
        <f>IF(N481="zákl. přenesená",J481,0)</f>
        <v>0</v>
      </c>
      <c r="BH481" s="143">
        <f>IF(N481="sníž. přenesená",J481,0)</f>
        <v>0</v>
      </c>
      <c r="BI481" s="143">
        <f>IF(N481="nulová",J481,0)</f>
        <v>0</v>
      </c>
      <c r="BJ481" s="16" t="s">
        <v>88</v>
      </c>
      <c r="BK481" s="143">
        <f>ROUND(I481*H481,2)</f>
        <v>0</v>
      </c>
      <c r="BL481" s="16" t="s">
        <v>88</v>
      </c>
      <c r="BM481" s="142" t="s">
        <v>517</v>
      </c>
    </row>
    <row r="482" spans="2:65" s="12" customFormat="1" ht="11.25">
      <c r="B482" s="148"/>
      <c r="D482" s="149" t="s">
        <v>149</v>
      </c>
      <c r="E482" s="150" t="s">
        <v>79</v>
      </c>
      <c r="F482" s="151" t="s">
        <v>490</v>
      </c>
      <c r="H482" s="150" t="s">
        <v>79</v>
      </c>
      <c r="I482" s="152"/>
      <c r="L482" s="148"/>
      <c r="M482" s="153"/>
      <c r="T482" s="154"/>
      <c r="AT482" s="150" t="s">
        <v>149</v>
      </c>
      <c r="AU482" s="150" t="s">
        <v>90</v>
      </c>
      <c r="AV482" s="12" t="s">
        <v>88</v>
      </c>
      <c r="AW482" s="12" t="s">
        <v>42</v>
      </c>
      <c r="AX482" s="12" t="s">
        <v>81</v>
      </c>
      <c r="AY482" s="150" t="s">
        <v>138</v>
      </c>
    </row>
    <row r="483" spans="2:65" s="12" customFormat="1" ht="11.25">
      <c r="B483" s="148"/>
      <c r="D483" s="149" t="s">
        <v>149</v>
      </c>
      <c r="E483" s="150" t="s">
        <v>79</v>
      </c>
      <c r="F483" s="151" t="s">
        <v>512</v>
      </c>
      <c r="H483" s="150" t="s">
        <v>79</v>
      </c>
      <c r="I483" s="152"/>
      <c r="L483" s="148"/>
      <c r="M483" s="153"/>
      <c r="T483" s="154"/>
      <c r="AT483" s="150" t="s">
        <v>149</v>
      </c>
      <c r="AU483" s="150" t="s">
        <v>90</v>
      </c>
      <c r="AV483" s="12" t="s">
        <v>88</v>
      </c>
      <c r="AW483" s="12" t="s">
        <v>42</v>
      </c>
      <c r="AX483" s="12" t="s">
        <v>81</v>
      </c>
      <c r="AY483" s="150" t="s">
        <v>138</v>
      </c>
    </row>
    <row r="484" spans="2:65" s="13" customFormat="1" ht="11.25">
      <c r="B484" s="155"/>
      <c r="D484" s="149" t="s">
        <v>149</v>
      </c>
      <c r="E484" s="156" t="s">
        <v>79</v>
      </c>
      <c r="F484" s="157" t="s">
        <v>513</v>
      </c>
      <c r="H484" s="158">
        <v>1</v>
      </c>
      <c r="I484" s="159"/>
      <c r="L484" s="155"/>
      <c r="M484" s="160"/>
      <c r="T484" s="161"/>
      <c r="AT484" s="156" t="s">
        <v>149</v>
      </c>
      <c r="AU484" s="156" t="s">
        <v>90</v>
      </c>
      <c r="AV484" s="13" t="s">
        <v>90</v>
      </c>
      <c r="AW484" s="13" t="s">
        <v>42</v>
      </c>
      <c r="AX484" s="13" t="s">
        <v>88</v>
      </c>
      <c r="AY484" s="156" t="s">
        <v>138</v>
      </c>
    </row>
    <row r="485" spans="2:65" s="1" customFormat="1" ht="55.5" customHeight="1">
      <c r="B485" s="32"/>
      <c r="C485" s="131" t="s">
        <v>518</v>
      </c>
      <c r="D485" s="131" t="s">
        <v>140</v>
      </c>
      <c r="E485" s="132" t="s">
        <v>519</v>
      </c>
      <c r="F485" s="133" t="s">
        <v>520</v>
      </c>
      <c r="G485" s="134" t="s">
        <v>272</v>
      </c>
      <c r="H485" s="135">
        <v>50</v>
      </c>
      <c r="I485" s="136"/>
      <c r="J485" s="137">
        <f>ROUND(I485*H485,2)</f>
        <v>0</v>
      </c>
      <c r="K485" s="133" t="s">
        <v>144</v>
      </c>
      <c r="L485" s="32"/>
      <c r="M485" s="138" t="s">
        <v>79</v>
      </c>
      <c r="N485" s="139" t="s">
        <v>51</v>
      </c>
      <c r="P485" s="140">
        <f>O485*H485</f>
        <v>0</v>
      </c>
      <c r="Q485" s="140">
        <v>0</v>
      </c>
      <c r="R485" s="140">
        <f>Q485*H485</f>
        <v>0</v>
      </c>
      <c r="S485" s="140">
        <v>0</v>
      </c>
      <c r="T485" s="141">
        <f>S485*H485</f>
        <v>0</v>
      </c>
      <c r="AR485" s="142" t="s">
        <v>88</v>
      </c>
      <c r="AT485" s="142" t="s">
        <v>140</v>
      </c>
      <c r="AU485" s="142" t="s">
        <v>90</v>
      </c>
      <c r="AY485" s="16" t="s">
        <v>138</v>
      </c>
      <c r="BE485" s="143">
        <f>IF(N485="základní",J485,0)</f>
        <v>0</v>
      </c>
      <c r="BF485" s="143">
        <f>IF(N485="snížená",J485,0)</f>
        <v>0</v>
      </c>
      <c r="BG485" s="143">
        <f>IF(N485="zákl. přenesená",J485,0)</f>
        <v>0</v>
      </c>
      <c r="BH485" s="143">
        <f>IF(N485="sníž. přenesená",J485,0)</f>
        <v>0</v>
      </c>
      <c r="BI485" s="143">
        <f>IF(N485="nulová",J485,0)</f>
        <v>0</v>
      </c>
      <c r="BJ485" s="16" t="s">
        <v>88</v>
      </c>
      <c r="BK485" s="143">
        <f>ROUND(I485*H485,2)</f>
        <v>0</v>
      </c>
      <c r="BL485" s="16" t="s">
        <v>88</v>
      </c>
      <c r="BM485" s="142" t="s">
        <v>521</v>
      </c>
    </row>
    <row r="486" spans="2:65" s="1" customFormat="1" ht="11.25">
      <c r="B486" s="32"/>
      <c r="D486" s="144" t="s">
        <v>147</v>
      </c>
      <c r="F486" s="145" t="s">
        <v>522</v>
      </c>
      <c r="I486" s="146"/>
      <c r="L486" s="32"/>
      <c r="M486" s="147"/>
      <c r="T486" s="53"/>
      <c r="AT486" s="16" t="s">
        <v>147</v>
      </c>
      <c r="AU486" s="16" t="s">
        <v>90</v>
      </c>
    </row>
    <row r="487" spans="2:65" s="12" customFormat="1" ht="11.25">
      <c r="B487" s="148"/>
      <c r="D487" s="149" t="s">
        <v>149</v>
      </c>
      <c r="E487" s="150" t="s">
        <v>79</v>
      </c>
      <c r="F487" s="151" t="s">
        <v>150</v>
      </c>
      <c r="H487" s="150" t="s">
        <v>79</v>
      </c>
      <c r="I487" s="152"/>
      <c r="L487" s="148"/>
      <c r="M487" s="153"/>
      <c r="T487" s="154"/>
      <c r="AT487" s="150" t="s">
        <v>149</v>
      </c>
      <c r="AU487" s="150" t="s">
        <v>90</v>
      </c>
      <c r="AV487" s="12" t="s">
        <v>88</v>
      </c>
      <c r="AW487" s="12" t="s">
        <v>42</v>
      </c>
      <c r="AX487" s="12" t="s">
        <v>81</v>
      </c>
      <c r="AY487" s="150" t="s">
        <v>138</v>
      </c>
    </row>
    <row r="488" spans="2:65" s="12" customFormat="1" ht="11.25">
      <c r="B488" s="148"/>
      <c r="D488" s="149" t="s">
        <v>149</v>
      </c>
      <c r="E488" s="150" t="s">
        <v>79</v>
      </c>
      <c r="F488" s="151" t="s">
        <v>523</v>
      </c>
      <c r="H488" s="150" t="s">
        <v>79</v>
      </c>
      <c r="I488" s="152"/>
      <c r="L488" s="148"/>
      <c r="M488" s="153"/>
      <c r="T488" s="154"/>
      <c r="AT488" s="150" t="s">
        <v>149</v>
      </c>
      <c r="AU488" s="150" t="s">
        <v>90</v>
      </c>
      <c r="AV488" s="12" t="s">
        <v>88</v>
      </c>
      <c r="AW488" s="12" t="s">
        <v>42</v>
      </c>
      <c r="AX488" s="12" t="s">
        <v>81</v>
      </c>
      <c r="AY488" s="150" t="s">
        <v>138</v>
      </c>
    </row>
    <row r="489" spans="2:65" s="13" customFormat="1" ht="11.25">
      <c r="B489" s="155"/>
      <c r="D489" s="149" t="s">
        <v>149</v>
      </c>
      <c r="E489" s="156" t="s">
        <v>79</v>
      </c>
      <c r="F489" s="157" t="s">
        <v>524</v>
      </c>
      <c r="H489" s="158">
        <v>50</v>
      </c>
      <c r="I489" s="159"/>
      <c r="L489" s="155"/>
      <c r="M489" s="160"/>
      <c r="T489" s="161"/>
      <c r="AT489" s="156" t="s">
        <v>149</v>
      </c>
      <c r="AU489" s="156" t="s">
        <v>90</v>
      </c>
      <c r="AV489" s="13" t="s">
        <v>90</v>
      </c>
      <c r="AW489" s="13" t="s">
        <v>42</v>
      </c>
      <c r="AX489" s="13" t="s">
        <v>88</v>
      </c>
      <c r="AY489" s="156" t="s">
        <v>138</v>
      </c>
    </row>
    <row r="490" spans="2:65" s="1" customFormat="1" ht="37.9" customHeight="1">
      <c r="B490" s="32"/>
      <c r="C490" s="162" t="s">
        <v>525</v>
      </c>
      <c r="D490" s="162" t="s">
        <v>168</v>
      </c>
      <c r="E490" s="163" t="s">
        <v>526</v>
      </c>
      <c r="F490" s="164" t="s">
        <v>527</v>
      </c>
      <c r="G490" s="165" t="s">
        <v>272</v>
      </c>
      <c r="H490" s="166">
        <v>52.5</v>
      </c>
      <c r="I490" s="167"/>
      <c r="J490" s="168">
        <f>ROUND(I490*H490,2)</f>
        <v>0</v>
      </c>
      <c r="K490" s="164" t="s">
        <v>293</v>
      </c>
      <c r="L490" s="169"/>
      <c r="M490" s="170" t="s">
        <v>79</v>
      </c>
      <c r="N490" s="171" t="s">
        <v>51</v>
      </c>
      <c r="P490" s="140">
        <f>O490*H490</f>
        <v>0</v>
      </c>
      <c r="Q490" s="140">
        <v>1.2999999999999999E-4</v>
      </c>
      <c r="R490" s="140">
        <f>Q490*H490</f>
        <v>6.8249999999999995E-3</v>
      </c>
      <c r="S490" s="140">
        <v>0</v>
      </c>
      <c r="T490" s="141">
        <f>S490*H490</f>
        <v>0</v>
      </c>
      <c r="AR490" s="142" t="s">
        <v>90</v>
      </c>
      <c r="AT490" s="142" t="s">
        <v>168</v>
      </c>
      <c r="AU490" s="142" t="s">
        <v>90</v>
      </c>
      <c r="AY490" s="16" t="s">
        <v>138</v>
      </c>
      <c r="BE490" s="143">
        <f>IF(N490="základní",J490,0)</f>
        <v>0</v>
      </c>
      <c r="BF490" s="143">
        <f>IF(N490="snížená",J490,0)</f>
        <v>0</v>
      </c>
      <c r="BG490" s="143">
        <f>IF(N490="zákl. přenesená",J490,0)</f>
        <v>0</v>
      </c>
      <c r="BH490" s="143">
        <f>IF(N490="sníž. přenesená",J490,0)</f>
        <v>0</v>
      </c>
      <c r="BI490" s="143">
        <f>IF(N490="nulová",J490,0)</f>
        <v>0</v>
      </c>
      <c r="BJ490" s="16" t="s">
        <v>88</v>
      </c>
      <c r="BK490" s="143">
        <f>ROUND(I490*H490,2)</f>
        <v>0</v>
      </c>
      <c r="BL490" s="16" t="s">
        <v>88</v>
      </c>
      <c r="BM490" s="142" t="s">
        <v>528</v>
      </c>
    </row>
    <row r="491" spans="2:65" s="12" customFormat="1" ht="11.25">
      <c r="B491" s="148"/>
      <c r="D491" s="149" t="s">
        <v>149</v>
      </c>
      <c r="E491" s="150" t="s">
        <v>79</v>
      </c>
      <c r="F491" s="151" t="s">
        <v>150</v>
      </c>
      <c r="H491" s="150" t="s">
        <v>79</v>
      </c>
      <c r="I491" s="152"/>
      <c r="L491" s="148"/>
      <c r="M491" s="153"/>
      <c r="T491" s="154"/>
      <c r="AT491" s="150" t="s">
        <v>149</v>
      </c>
      <c r="AU491" s="150" t="s">
        <v>90</v>
      </c>
      <c r="AV491" s="12" t="s">
        <v>88</v>
      </c>
      <c r="AW491" s="12" t="s">
        <v>42</v>
      </c>
      <c r="AX491" s="12" t="s">
        <v>81</v>
      </c>
      <c r="AY491" s="150" t="s">
        <v>138</v>
      </c>
    </row>
    <row r="492" spans="2:65" s="12" customFormat="1" ht="11.25">
      <c r="B492" s="148"/>
      <c r="D492" s="149" t="s">
        <v>149</v>
      </c>
      <c r="E492" s="150" t="s">
        <v>79</v>
      </c>
      <c r="F492" s="151" t="s">
        <v>529</v>
      </c>
      <c r="H492" s="150" t="s">
        <v>79</v>
      </c>
      <c r="I492" s="152"/>
      <c r="L492" s="148"/>
      <c r="M492" s="153"/>
      <c r="T492" s="154"/>
      <c r="AT492" s="150" t="s">
        <v>149</v>
      </c>
      <c r="AU492" s="150" t="s">
        <v>90</v>
      </c>
      <c r="AV492" s="12" t="s">
        <v>88</v>
      </c>
      <c r="AW492" s="12" t="s">
        <v>42</v>
      </c>
      <c r="AX492" s="12" t="s">
        <v>81</v>
      </c>
      <c r="AY492" s="150" t="s">
        <v>138</v>
      </c>
    </row>
    <row r="493" spans="2:65" s="13" customFormat="1" ht="11.25">
      <c r="B493" s="155"/>
      <c r="D493" s="149" t="s">
        <v>149</v>
      </c>
      <c r="E493" s="156" t="s">
        <v>79</v>
      </c>
      <c r="F493" s="157" t="s">
        <v>530</v>
      </c>
      <c r="H493" s="158">
        <v>52.5</v>
      </c>
      <c r="I493" s="159"/>
      <c r="L493" s="155"/>
      <c r="M493" s="160"/>
      <c r="T493" s="161"/>
      <c r="AT493" s="156" t="s">
        <v>149</v>
      </c>
      <c r="AU493" s="156" t="s">
        <v>90</v>
      </c>
      <c r="AV493" s="13" t="s">
        <v>90</v>
      </c>
      <c r="AW493" s="13" t="s">
        <v>42</v>
      </c>
      <c r="AX493" s="13" t="s">
        <v>88</v>
      </c>
      <c r="AY493" s="156" t="s">
        <v>138</v>
      </c>
    </row>
    <row r="494" spans="2:65" s="1" customFormat="1" ht="49.15" customHeight="1">
      <c r="B494" s="32"/>
      <c r="C494" s="131" t="s">
        <v>531</v>
      </c>
      <c r="D494" s="131" t="s">
        <v>140</v>
      </c>
      <c r="E494" s="132" t="s">
        <v>532</v>
      </c>
      <c r="F494" s="133" t="s">
        <v>533</v>
      </c>
      <c r="G494" s="134" t="s">
        <v>272</v>
      </c>
      <c r="H494" s="135">
        <v>60</v>
      </c>
      <c r="I494" s="136"/>
      <c r="J494" s="137">
        <f>ROUND(I494*H494,2)</f>
        <v>0</v>
      </c>
      <c r="K494" s="133" t="s">
        <v>144</v>
      </c>
      <c r="L494" s="32"/>
      <c r="M494" s="138" t="s">
        <v>79</v>
      </c>
      <c r="N494" s="139" t="s">
        <v>51</v>
      </c>
      <c r="P494" s="140">
        <f>O494*H494</f>
        <v>0</v>
      </c>
      <c r="Q494" s="140">
        <v>0</v>
      </c>
      <c r="R494" s="140">
        <f>Q494*H494</f>
        <v>0</v>
      </c>
      <c r="S494" s="140">
        <v>0</v>
      </c>
      <c r="T494" s="141">
        <f>S494*H494</f>
        <v>0</v>
      </c>
      <c r="AR494" s="142" t="s">
        <v>88</v>
      </c>
      <c r="AT494" s="142" t="s">
        <v>140</v>
      </c>
      <c r="AU494" s="142" t="s">
        <v>90</v>
      </c>
      <c r="AY494" s="16" t="s">
        <v>138</v>
      </c>
      <c r="BE494" s="143">
        <f>IF(N494="základní",J494,0)</f>
        <v>0</v>
      </c>
      <c r="BF494" s="143">
        <f>IF(N494="snížená",J494,0)</f>
        <v>0</v>
      </c>
      <c r="BG494" s="143">
        <f>IF(N494="zákl. přenesená",J494,0)</f>
        <v>0</v>
      </c>
      <c r="BH494" s="143">
        <f>IF(N494="sníž. přenesená",J494,0)</f>
        <v>0</v>
      </c>
      <c r="BI494" s="143">
        <f>IF(N494="nulová",J494,0)</f>
        <v>0</v>
      </c>
      <c r="BJ494" s="16" t="s">
        <v>88</v>
      </c>
      <c r="BK494" s="143">
        <f>ROUND(I494*H494,2)</f>
        <v>0</v>
      </c>
      <c r="BL494" s="16" t="s">
        <v>88</v>
      </c>
      <c r="BM494" s="142" t="s">
        <v>534</v>
      </c>
    </row>
    <row r="495" spans="2:65" s="1" customFormat="1" ht="11.25">
      <c r="B495" s="32"/>
      <c r="D495" s="144" t="s">
        <v>147</v>
      </c>
      <c r="F495" s="145" t="s">
        <v>535</v>
      </c>
      <c r="I495" s="146"/>
      <c r="L495" s="32"/>
      <c r="M495" s="147"/>
      <c r="T495" s="53"/>
      <c r="AT495" s="16" t="s">
        <v>147</v>
      </c>
      <c r="AU495" s="16" t="s">
        <v>90</v>
      </c>
    </row>
    <row r="496" spans="2:65" s="12" customFormat="1" ht="11.25">
      <c r="B496" s="148"/>
      <c r="D496" s="149" t="s">
        <v>149</v>
      </c>
      <c r="E496" s="150" t="s">
        <v>79</v>
      </c>
      <c r="F496" s="151" t="s">
        <v>391</v>
      </c>
      <c r="H496" s="150" t="s">
        <v>79</v>
      </c>
      <c r="I496" s="152"/>
      <c r="L496" s="148"/>
      <c r="M496" s="153"/>
      <c r="T496" s="154"/>
      <c r="AT496" s="150" t="s">
        <v>149</v>
      </c>
      <c r="AU496" s="150" t="s">
        <v>90</v>
      </c>
      <c r="AV496" s="12" t="s">
        <v>88</v>
      </c>
      <c r="AW496" s="12" t="s">
        <v>42</v>
      </c>
      <c r="AX496" s="12" t="s">
        <v>81</v>
      </c>
      <c r="AY496" s="150" t="s">
        <v>138</v>
      </c>
    </row>
    <row r="497" spans="2:65" s="12" customFormat="1" ht="11.25">
      <c r="B497" s="148"/>
      <c r="D497" s="149" t="s">
        <v>149</v>
      </c>
      <c r="E497" s="150" t="s">
        <v>79</v>
      </c>
      <c r="F497" s="151" t="s">
        <v>446</v>
      </c>
      <c r="H497" s="150" t="s">
        <v>79</v>
      </c>
      <c r="I497" s="152"/>
      <c r="L497" s="148"/>
      <c r="M497" s="153"/>
      <c r="T497" s="154"/>
      <c r="AT497" s="150" t="s">
        <v>149</v>
      </c>
      <c r="AU497" s="150" t="s">
        <v>90</v>
      </c>
      <c r="AV497" s="12" t="s">
        <v>88</v>
      </c>
      <c r="AW497" s="12" t="s">
        <v>42</v>
      </c>
      <c r="AX497" s="12" t="s">
        <v>81</v>
      </c>
      <c r="AY497" s="150" t="s">
        <v>138</v>
      </c>
    </row>
    <row r="498" spans="2:65" s="12" customFormat="1" ht="11.25">
      <c r="B498" s="148"/>
      <c r="D498" s="149" t="s">
        <v>149</v>
      </c>
      <c r="E498" s="150" t="s">
        <v>79</v>
      </c>
      <c r="F498" s="151" t="s">
        <v>536</v>
      </c>
      <c r="H498" s="150" t="s">
        <v>79</v>
      </c>
      <c r="I498" s="152"/>
      <c r="L498" s="148"/>
      <c r="M498" s="153"/>
      <c r="T498" s="154"/>
      <c r="AT498" s="150" t="s">
        <v>149</v>
      </c>
      <c r="AU498" s="150" t="s">
        <v>90</v>
      </c>
      <c r="AV498" s="12" t="s">
        <v>88</v>
      </c>
      <c r="AW498" s="12" t="s">
        <v>42</v>
      </c>
      <c r="AX498" s="12" t="s">
        <v>81</v>
      </c>
      <c r="AY498" s="150" t="s">
        <v>138</v>
      </c>
    </row>
    <row r="499" spans="2:65" s="13" customFormat="1" ht="11.25">
      <c r="B499" s="155"/>
      <c r="D499" s="149" t="s">
        <v>149</v>
      </c>
      <c r="E499" s="156" t="s">
        <v>79</v>
      </c>
      <c r="F499" s="157" t="s">
        <v>537</v>
      </c>
      <c r="H499" s="158">
        <v>60</v>
      </c>
      <c r="I499" s="159"/>
      <c r="L499" s="155"/>
      <c r="M499" s="160"/>
      <c r="T499" s="161"/>
      <c r="AT499" s="156" t="s">
        <v>149</v>
      </c>
      <c r="AU499" s="156" t="s">
        <v>90</v>
      </c>
      <c r="AV499" s="13" t="s">
        <v>90</v>
      </c>
      <c r="AW499" s="13" t="s">
        <v>42</v>
      </c>
      <c r="AX499" s="13" t="s">
        <v>88</v>
      </c>
      <c r="AY499" s="156" t="s">
        <v>138</v>
      </c>
    </row>
    <row r="500" spans="2:65" s="1" customFormat="1" ht="24.2" customHeight="1">
      <c r="B500" s="32"/>
      <c r="C500" s="162" t="s">
        <v>538</v>
      </c>
      <c r="D500" s="162" t="s">
        <v>168</v>
      </c>
      <c r="E500" s="163" t="s">
        <v>539</v>
      </c>
      <c r="F500" s="164" t="s">
        <v>540</v>
      </c>
      <c r="G500" s="165" t="s">
        <v>272</v>
      </c>
      <c r="H500" s="166">
        <v>63</v>
      </c>
      <c r="I500" s="167"/>
      <c r="J500" s="168">
        <f>ROUND(I500*H500,2)</f>
        <v>0</v>
      </c>
      <c r="K500" s="164" t="s">
        <v>293</v>
      </c>
      <c r="L500" s="169"/>
      <c r="M500" s="170" t="s">
        <v>79</v>
      </c>
      <c r="N500" s="171" t="s">
        <v>51</v>
      </c>
      <c r="P500" s="140">
        <f>O500*H500</f>
        <v>0</v>
      </c>
      <c r="Q500" s="140">
        <v>0</v>
      </c>
      <c r="R500" s="140">
        <f>Q500*H500</f>
        <v>0</v>
      </c>
      <c r="S500" s="140">
        <v>0</v>
      </c>
      <c r="T500" s="141">
        <f>S500*H500</f>
        <v>0</v>
      </c>
      <c r="AR500" s="142" t="s">
        <v>90</v>
      </c>
      <c r="AT500" s="142" t="s">
        <v>168</v>
      </c>
      <c r="AU500" s="142" t="s">
        <v>90</v>
      </c>
      <c r="AY500" s="16" t="s">
        <v>138</v>
      </c>
      <c r="BE500" s="143">
        <f>IF(N500="základní",J500,0)</f>
        <v>0</v>
      </c>
      <c r="BF500" s="143">
        <f>IF(N500="snížená",J500,0)</f>
        <v>0</v>
      </c>
      <c r="BG500" s="143">
        <f>IF(N500="zákl. přenesená",J500,0)</f>
        <v>0</v>
      </c>
      <c r="BH500" s="143">
        <f>IF(N500="sníž. přenesená",J500,0)</f>
        <v>0</v>
      </c>
      <c r="BI500" s="143">
        <f>IF(N500="nulová",J500,0)</f>
        <v>0</v>
      </c>
      <c r="BJ500" s="16" t="s">
        <v>88</v>
      </c>
      <c r="BK500" s="143">
        <f>ROUND(I500*H500,2)</f>
        <v>0</v>
      </c>
      <c r="BL500" s="16" t="s">
        <v>88</v>
      </c>
      <c r="BM500" s="142" t="s">
        <v>541</v>
      </c>
    </row>
    <row r="501" spans="2:65" s="12" customFormat="1" ht="11.25">
      <c r="B501" s="148"/>
      <c r="D501" s="149" t="s">
        <v>149</v>
      </c>
      <c r="E501" s="150" t="s">
        <v>79</v>
      </c>
      <c r="F501" s="151" t="s">
        <v>391</v>
      </c>
      <c r="H501" s="150" t="s">
        <v>79</v>
      </c>
      <c r="I501" s="152"/>
      <c r="L501" s="148"/>
      <c r="M501" s="153"/>
      <c r="T501" s="154"/>
      <c r="AT501" s="150" t="s">
        <v>149</v>
      </c>
      <c r="AU501" s="150" t="s">
        <v>90</v>
      </c>
      <c r="AV501" s="12" t="s">
        <v>88</v>
      </c>
      <c r="AW501" s="12" t="s">
        <v>42</v>
      </c>
      <c r="AX501" s="12" t="s">
        <v>81</v>
      </c>
      <c r="AY501" s="150" t="s">
        <v>138</v>
      </c>
    </row>
    <row r="502" spans="2:65" s="12" customFormat="1" ht="11.25">
      <c r="B502" s="148"/>
      <c r="D502" s="149" t="s">
        <v>149</v>
      </c>
      <c r="E502" s="150" t="s">
        <v>79</v>
      </c>
      <c r="F502" s="151" t="s">
        <v>446</v>
      </c>
      <c r="H502" s="150" t="s">
        <v>79</v>
      </c>
      <c r="I502" s="152"/>
      <c r="L502" s="148"/>
      <c r="M502" s="153"/>
      <c r="T502" s="154"/>
      <c r="AT502" s="150" t="s">
        <v>149</v>
      </c>
      <c r="AU502" s="150" t="s">
        <v>90</v>
      </c>
      <c r="AV502" s="12" t="s">
        <v>88</v>
      </c>
      <c r="AW502" s="12" t="s">
        <v>42</v>
      </c>
      <c r="AX502" s="12" t="s">
        <v>81</v>
      </c>
      <c r="AY502" s="150" t="s">
        <v>138</v>
      </c>
    </row>
    <row r="503" spans="2:65" s="12" customFormat="1" ht="11.25">
      <c r="B503" s="148"/>
      <c r="D503" s="149" t="s">
        <v>149</v>
      </c>
      <c r="E503" s="150" t="s">
        <v>79</v>
      </c>
      <c r="F503" s="151" t="s">
        <v>542</v>
      </c>
      <c r="H503" s="150" t="s">
        <v>79</v>
      </c>
      <c r="I503" s="152"/>
      <c r="L503" s="148"/>
      <c r="M503" s="153"/>
      <c r="T503" s="154"/>
      <c r="AT503" s="150" t="s">
        <v>149</v>
      </c>
      <c r="AU503" s="150" t="s">
        <v>90</v>
      </c>
      <c r="AV503" s="12" t="s">
        <v>88</v>
      </c>
      <c r="AW503" s="12" t="s">
        <v>42</v>
      </c>
      <c r="AX503" s="12" t="s">
        <v>81</v>
      </c>
      <c r="AY503" s="150" t="s">
        <v>138</v>
      </c>
    </row>
    <row r="504" spans="2:65" s="13" customFormat="1" ht="11.25">
      <c r="B504" s="155"/>
      <c r="D504" s="149" t="s">
        <v>149</v>
      </c>
      <c r="E504" s="156" t="s">
        <v>79</v>
      </c>
      <c r="F504" s="157" t="s">
        <v>543</v>
      </c>
      <c r="H504" s="158">
        <v>63</v>
      </c>
      <c r="I504" s="159"/>
      <c r="L504" s="155"/>
      <c r="M504" s="160"/>
      <c r="T504" s="161"/>
      <c r="AT504" s="156" t="s">
        <v>149</v>
      </c>
      <c r="AU504" s="156" t="s">
        <v>90</v>
      </c>
      <c r="AV504" s="13" t="s">
        <v>90</v>
      </c>
      <c r="AW504" s="13" t="s">
        <v>42</v>
      </c>
      <c r="AX504" s="13" t="s">
        <v>88</v>
      </c>
      <c r="AY504" s="156" t="s">
        <v>138</v>
      </c>
    </row>
    <row r="505" spans="2:65" s="1" customFormat="1" ht="49.15" customHeight="1">
      <c r="B505" s="32"/>
      <c r="C505" s="131" t="s">
        <v>544</v>
      </c>
      <c r="D505" s="131" t="s">
        <v>140</v>
      </c>
      <c r="E505" s="132" t="s">
        <v>545</v>
      </c>
      <c r="F505" s="133" t="s">
        <v>546</v>
      </c>
      <c r="G505" s="134" t="s">
        <v>272</v>
      </c>
      <c r="H505" s="135">
        <v>65</v>
      </c>
      <c r="I505" s="136"/>
      <c r="J505" s="137">
        <f>ROUND(I505*H505,2)</f>
        <v>0</v>
      </c>
      <c r="K505" s="133" t="s">
        <v>144</v>
      </c>
      <c r="L505" s="32"/>
      <c r="M505" s="138" t="s">
        <v>79</v>
      </c>
      <c r="N505" s="139" t="s">
        <v>51</v>
      </c>
      <c r="P505" s="140">
        <f>O505*H505</f>
        <v>0</v>
      </c>
      <c r="Q505" s="140">
        <v>0</v>
      </c>
      <c r="R505" s="140">
        <f>Q505*H505</f>
        <v>0</v>
      </c>
      <c r="S505" s="140">
        <v>0</v>
      </c>
      <c r="T505" s="141">
        <f>S505*H505</f>
        <v>0</v>
      </c>
      <c r="AR505" s="142" t="s">
        <v>88</v>
      </c>
      <c r="AT505" s="142" t="s">
        <v>140</v>
      </c>
      <c r="AU505" s="142" t="s">
        <v>90</v>
      </c>
      <c r="AY505" s="16" t="s">
        <v>138</v>
      </c>
      <c r="BE505" s="143">
        <f>IF(N505="základní",J505,0)</f>
        <v>0</v>
      </c>
      <c r="BF505" s="143">
        <f>IF(N505="snížená",J505,0)</f>
        <v>0</v>
      </c>
      <c r="BG505" s="143">
        <f>IF(N505="zákl. přenesená",J505,0)</f>
        <v>0</v>
      </c>
      <c r="BH505" s="143">
        <f>IF(N505="sníž. přenesená",J505,0)</f>
        <v>0</v>
      </c>
      <c r="BI505" s="143">
        <f>IF(N505="nulová",J505,0)</f>
        <v>0</v>
      </c>
      <c r="BJ505" s="16" t="s">
        <v>88</v>
      </c>
      <c r="BK505" s="143">
        <f>ROUND(I505*H505,2)</f>
        <v>0</v>
      </c>
      <c r="BL505" s="16" t="s">
        <v>88</v>
      </c>
      <c r="BM505" s="142" t="s">
        <v>547</v>
      </c>
    </row>
    <row r="506" spans="2:65" s="1" customFormat="1" ht="11.25">
      <c r="B506" s="32"/>
      <c r="D506" s="144" t="s">
        <v>147</v>
      </c>
      <c r="F506" s="145" t="s">
        <v>548</v>
      </c>
      <c r="I506" s="146"/>
      <c r="L506" s="32"/>
      <c r="M506" s="147"/>
      <c r="T506" s="53"/>
      <c r="AT506" s="16" t="s">
        <v>147</v>
      </c>
      <c r="AU506" s="16" t="s">
        <v>90</v>
      </c>
    </row>
    <row r="507" spans="2:65" s="12" customFormat="1" ht="11.25">
      <c r="B507" s="148"/>
      <c r="D507" s="149" t="s">
        <v>149</v>
      </c>
      <c r="E507" s="150" t="s">
        <v>79</v>
      </c>
      <c r="F507" s="151" t="s">
        <v>391</v>
      </c>
      <c r="H507" s="150" t="s">
        <v>79</v>
      </c>
      <c r="I507" s="152"/>
      <c r="L507" s="148"/>
      <c r="M507" s="153"/>
      <c r="T507" s="154"/>
      <c r="AT507" s="150" t="s">
        <v>149</v>
      </c>
      <c r="AU507" s="150" t="s">
        <v>90</v>
      </c>
      <c r="AV507" s="12" t="s">
        <v>88</v>
      </c>
      <c r="AW507" s="12" t="s">
        <v>42</v>
      </c>
      <c r="AX507" s="12" t="s">
        <v>81</v>
      </c>
      <c r="AY507" s="150" t="s">
        <v>138</v>
      </c>
    </row>
    <row r="508" spans="2:65" s="12" customFormat="1" ht="11.25">
      <c r="B508" s="148"/>
      <c r="D508" s="149" t="s">
        <v>149</v>
      </c>
      <c r="E508" s="150" t="s">
        <v>79</v>
      </c>
      <c r="F508" s="151" t="s">
        <v>446</v>
      </c>
      <c r="H508" s="150" t="s">
        <v>79</v>
      </c>
      <c r="I508" s="152"/>
      <c r="L508" s="148"/>
      <c r="M508" s="153"/>
      <c r="T508" s="154"/>
      <c r="AT508" s="150" t="s">
        <v>149</v>
      </c>
      <c r="AU508" s="150" t="s">
        <v>90</v>
      </c>
      <c r="AV508" s="12" t="s">
        <v>88</v>
      </c>
      <c r="AW508" s="12" t="s">
        <v>42</v>
      </c>
      <c r="AX508" s="12" t="s">
        <v>81</v>
      </c>
      <c r="AY508" s="150" t="s">
        <v>138</v>
      </c>
    </row>
    <row r="509" spans="2:65" s="12" customFormat="1" ht="11.25">
      <c r="B509" s="148"/>
      <c r="D509" s="149" t="s">
        <v>149</v>
      </c>
      <c r="E509" s="150" t="s">
        <v>79</v>
      </c>
      <c r="F509" s="151" t="s">
        <v>549</v>
      </c>
      <c r="H509" s="150" t="s">
        <v>79</v>
      </c>
      <c r="I509" s="152"/>
      <c r="L509" s="148"/>
      <c r="M509" s="153"/>
      <c r="T509" s="154"/>
      <c r="AT509" s="150" t="s">
        <v>149</v>
      </c>
      <c r="AU509" s="150" t="s">
        <v>90</v>
      </c>
      <c r="AV509" s="12" t="s">
        <v>88</v>
      </c>
      <c r="AW509" s="12" t="s">
        <v>42</v>
      </c>
      <c r="AX509" s="12" t="s">
        <v>81</v>
      </c>
      <c r="AY509" s="150" t="s">
        <v>138</v>
      </c>
    </row>
    <row r="510" spans="2:65" s="13" customFormat="1" ht="11.25">
      <c r="B510" s="155"/>
      <c r="D510" s="149" t="s">
        <v>149</v>
      </c>
      <c r="E510" s="156" t="s">
        <v>79</v>
      </c>
      <c r="F510" s="157" t="s">
        <v>550</v>
      </c>
      <c r="H510" s="158">
        <v>65</v>
      </c>
      <c r="I510" s="159"/>
      <c r="L510" s="155"/>
      <c r="M510" s="160"/>
      <c r="T510" s="161"/>
      <c r="AT510" s="156" t="s">
        <v>149</v>
      </c>
      <c r="AU510" s="156" t="s">
        <v>90</v>
      </c>
      <c r="AV510" s="13" t="s">
        <v>90</v>
      </c>
      <c r="AW510" s="13" t="s">
        <v>42</v>
      </c>
      <c r="AX510" s="13" t="s">
        <v>88</v>
      </c>
      <c r="AY510" s="156" t="s">
        <v>138</v>
      </c>
    </row>
    <row r="511" spans="2:65" s="1" customFormat="1" ht="24.2" customHeight="1">
      <c r="B511" s="32"/>
      <c r="C511" s="162" t="s">
        <v>537</v>
      </c>
      <c r="D511" s="162" t="s">
        <v>168</v>
      </c>
      <c r="E511" s="163" t="s">
        <v>551</v>
      </c>
      <c r="F511" s="164" t="s">
        <v>552</v>
      </c>
      <c r="G511" s="165" t="s">
        <v>272</v>
      </c>
      <c r="H511" s="166">
        <v>68.25</v>
      </c>
      <c r="I511" s="167"/>
      <c r="J511" s="168">
        <f>ROUND(I511*H511,2)</f>
        <v>0</v>
      </c>
      <c r="K511" s="164" t="s">
        <v>144</v>
      </c>
      <c r="L511" s="169"/>
      <c r="M511" s="170" t="s">
        <v>79</v>
      </c>
      <c r="N511" s="171" t="s">
        <v>51</v>
      </c>
      <c r="P511" s="140">
        <f>O511*H511</f>
        <v>0</v>
      </c>
      <c r="Q511" s="140">
        <v>7.7999999999999999E-4</v>
      </c>
      <c r="R511" s="140">
        <f>Q511*H511</f>
        <v>5.3234999999999998E-2</v>
      </c>
      <c r="S511" s="140">
        <v>0</v>
      </c>
      <c r="T511" s="141">
        <f>S511*H511</f>
        <v>0</v>
      </c>
      <c r="AR511" s="142" t="s">
        <v>90</v>
      </c>
      <c r="AT511" s="142" t="s">
        <v>168</v>
      </c>
      <c r="AU511" s="142" t="s">
        <v>90</v>
      </c>
      <c r="AY511" s="16" t="s">
        <v>138</v>
      </c>
      <c r="BE511" s="143">
        <f>IF(N511="základní",J511,0)</f>
        <v>0</v>
      </c>
      <c r="BF511" s="143">
        <f>IF(N511="snížená",J511,0)</f>
        <v>0</v>
      </c>
      <c r="BG511" s="143">
        <f>IF(N511="zákl. přenesená",J511,0)</f>
        <v>0</v>
      </c>
      <c r="BH511" s="143">
        <f>IF(N511="sníž. přenesená",J511,0)</f>
        <v>0</v>
      </c>
      <c r="BI511" s="143">
        <f>IF(N511="nulová",J511,0)</f>
        <v>0</v>
      </c>
      <c r="BJ511" s="16" t="s">
        <v>88</v>
      </c>
      <c r="BK511" s="143">
        <f>ROUND(I511*H511,2)</f>
        <v>0</v>
      </c>
      <c r="BL511" s="16" t="s">
        <v>88</v>
      </c>
      <c r="BM511" s="142" t="s">
        <v>553</v>
      </c>
    </row>
    <row r="512" spans="2:65" s="12" customFormat="1" ht="11.25">
      <c r="B512" s="148"/>
      <c r="D512" s="149" t="s">
        <v>149</v>
      </c>
      <c r="E512" s="150" t="s">
        <v>79</v>
      </c>
      <c r="F512" s="151" t="s">
        <v>391</v>
      </c>
      <c r="H512" s="150" t="s">
        <v>79</v>
      </c>
      <c r="I512" s="152"/>
      <c r="L512" s="148"/>
      <c r="M512" s="153"/>
      <c r="T512" s="154"/>
      <c r="AT512" s="150" t="s">
        <v>149</v>
      </c>
      <c r="AU512" s="150" t="s">
        <v>90</v>
      </c>
      <c r="AV512" s="12" t="s">
        <v>88</v>
      </c>
      <c r="AW512" s="12" t="s">
        <v>42</v>
      </c>
      <c r="AX512" s="12" t="s">
        <v>81</v>
      </c>
      <c r="AY512" s="150" t="s">
        <v>138</v>
      </c>
    </row>
    <row r="513" spans="2:65" s="12" customFormat="1" ht="11.25">
      <c r="B513" s="148"/>
      <c r="D513" s="149" t="s">
        <v>149</v>
      </c>
      <c r="E513" s="150" t="s">
        <v>79</v>
      </c>
      <c r="F513" s="151" t="s">
        <v>446</v>
      </c>
      <c r="H513" s="150" t="s">
        <v>79</v>
      </c>
      <c r="I513" s="152"/>
      <c r="L513" s="148"/>
      <c r="M513" s="153"/>
      <c r="T513" s="154"/>
      <c r="AT513" s="150" t="s">
        <v>149</v>
      </c>
      <c r="AU513" s="150" t="s">
        <v>90</v>
      </c>
      <c r="AV513" s="12" t="s">
        <v>88</v>
      </c>
      <c r="AW513" s="12" t="s">
        <v>42</v>
      </c>
      <c r="AX513" s="12" t="s">
        <v>81</v>
      </c>
      <c r="AY513" s="150" t="s">
        <v>138</v>
      </c>
    </row>
    <row r="514" spans="2:65" s="12" customFormat="1" ht="11.25">
      <c r="B514" s="148"/>
      <c r="D514" s="149" t="s">
        <v>149</v>
      </c>
      <c r="E514" s="150" t="s">
        <v>79</v>
      </c>
      <c r="F514" s="151" t="s">
        <v>554</v>
      </c>
      <c r="H514" s="150" t="s">
        <v>79</v>
      </c>
      <c r="I514" s="152"/>
      <c r="L514" s="148"/>
      <c r="M514" s="153"/>
      <c r="T514" s="154"/>
      <c r="AT514" s="150" t="s">
        <v>149</v>
      </c>
      <c r="AU514" s="150" t="s">
        <v>90</v>
      </c>
      <c r="AV514" s="12" t="s">
        <v>88</v>
      </c>
      <c r="AW514" s="12" t="s">
        <v>42</v>
      </c>
      <c r="AX514" s="12" t="s">
        <v>81</v>
      </c>
      <c r="AY514" s="150" t="s">
        <v>138</v>
      </c>
    </row>
    <row r="515" spans="2:65" s="13" customFormat="1" ht="11.25">
      <c r="B515" s="155"/>
      <c r="D515" s="149" t="s">
        <v>149</v>
      </c>
      <c r="E515" s="156" t="s">
        <v>79</v>
      </c>
      <c r="F515" s="157" t="s">
        <v>555</v>
      </c>
      <c r="H515" s="158">
        <v>68.25</v>
      </c>
      <c r="I515" s="159"/>
      <c r="L515" s="155"/>
      <c r="M515" s="160"/>
      <c r="T515" s="161"/>
      <c r="AT515" s="156" t="s">
        <v>149</v>
      </c>
      <c r="AU515" s="156" t="s">
        <v>90</v>
      </c>
      <c r="AV515" s="13" t="s">
        <v>90</v>
      </c>
      <c r="AW515" s="13" t="s">
        <v>42</v>
      </c>
      <c r="AX515" s="13" t="s">
        <v>88</v>
      </c>
      <c r="AY515" s="156" t="s">
        <v>138</v>
      </c>
    </row>
    <row r="516" spans="2:65" s="1" customFormat="1" ht="49.15" customHeight="1">
      <c r="B516" s="32"/>
      <c r="C516" s="131" t="s">
        <v>556</v>
      </c>
      <c r="D516" s="131" t="s">
        <v>140</v>
      </c>
      <c r="E516" s="132" t="s">
        <v>557</v>
      </c>
      <c r="F516" s="133" t="s">
        <v>558</v>
      </c>
      <c r="G516" s="134" t="s">
        <v>272</v>
      </c>
      <c r="H516" s="135">
        <v>55</v>
      </c>
      <c r="I516" s="136"/>
      <c r="J516" s="137">
        <f>ROUND(I516*H516,2)</f>
        <v>0</v>
      </c>
      <c r="K516" s="133" t="s">
        <v>144</v>
      </c>
      <c r="L516" s="32"/>
      <c r="M516" s="138" t="s">
        <v>79</v>
      </c>
      <c r="N516" s="139" t="s">
        <v>51</v>
      </c>
      <c r="P516" s="140">
        <f>O516*H516</f>
        <v>0</v>
      </c>
      <c r="Q516" s="140">
        <v>0</v>
      </c>
      <c r="R516" s="140">
        <f>Q516*H516</f>
        <v>0</v>
      </c>
      <c r="S516" s="140">
        <v>0</v>
      </c>
      <c r="T516" s="141">
        <f>S516*H516</f>
        <v>0</v>
      </c>
      <c r="AR516" s="142" t="s">
        <v>88</v>
      </c>
      <c r="AT516" s="142" t="s">
        <v>140</v>
      </c>
      <c r="AU516" s="142" t="s">
        <v>90</v>
      </c>
      <c r="AY516" s="16" t="s">
        <v>138</v>
      </c>
      <c r="BE516" s="143">
        <f>IF(N516="základní",J516,0)</f>
        <v>0</v>
      </c>
      <c r="BF516" s="143">
        <f>IF(N516="snížená",J516,0)</f>
        <v>0</v>
      </c>
      <c r="BG516" s="143">
        <f>IF(N516="zákl. přenesená",J516,0)</f>
        <v>0</v>
      </c>
      <c r="BH516" s="143">
        <f>IF(N516="sníž. přenesená",J516,0)</f>
        <v>0</v>
      </c>
      <c r="BI516" s="143">
        <f>IF(N516="nulová",J516,0)</f>
        <v>0</v>
      </c>
      <c r="BJ516" s="16" t="s">
        <v>88</v>
      </c>
      <c r="BK516" s="143">
        <f>ROUND(I516*H516,2)</f>
        <v>0</v>
      </c>
      <c r="BL516" s="16" t="s">
        <v>88</v>
      </c>
      <c r="BM516" s="142" t="s">
        <v>559</v>
      </c>
    </row>
    <row r="517" spans="2:65" s="1" customFormat="1" ht="11.25">
      <c r="B517" s="32"/>
      <c r="D517" s="144" t="s">
        <v>147</v>
      </c>
      <c r="F517" s="145" t="s">
        <v>560</v>
      </c>
      <c r="I517" s="146"/>
      <c r="L517" s="32"/>
      <c r="M517" s="147"/>
      <c r="T517" s="53"/>
      <c r="AT517" s="16" t="s">
        <v>147</v>
      </c>
      <c r="AU517" s="16" t="s">
        <v>90</v>
      </c>
    </row>
    <row r="518" spans="2:65" s="12" customFormat="1" ht="11.25">
      <c r="B518" s="148"/>
      <c r="D518" s="149" t="s">
        <v>149</v>
      </c>
      <c r="E518" s="150" t="s">
        <v>79</v>
      </c>
      <c r="F518" s="151" t="s">
        <v>243</v>
      </c>
      <c r="H518" s="150" t="s">
        <v>79</v>
      </c>
      <c r="I518" s="152"/>
      <c r="L518" s="148"/>
      <c r="M518" s="153"/>
      <c r="T518" s="154"/>
      <c r="AT518" s="150" t="s">
        <v>149</v>
      </c>
      <c r="AU518" s="150" t="s">
        <v>90</v>
      </c>
      <c r="AV518" s="12" t="s">
        <v>88</v>
      </c>
      <c r="AW518" s="12" t="s">
        <v>42</v>
      </c>
      <c r="AX518" s="12" t="s">
        <v>81</v>
      </c>
      <c r="AY518" s="150" t="s">
        <v>138</v>
      </c>
    </row>
    <row r="519" spans="2:65" s="12" customFormat="1" ht="11.25">
      <c r="B519" s="148"/>
      <c r="D519" s="149" t="s">
        <v>149</v>
      </c>
      <c r="E519" s="150" t="s">
        <v>79</v>
      </c>
      <c r="F519" s="151" t="s">
        <v>561</v>
      </c>
      <c r="H519" s="150" t="s">
        <v>79</v>
      </c>
      <c r="I519" s="152"/>
      <c r="L519" s="148"/>
      <c r="M519" s="153"/>
      <c r="T519" s="154"/>
      <c r="AT519" s="150" t="s">
        <v>149</v>
      </c>
      <c r="AU519" s="150" t="s">
        <v>90</v>
      </c>
      <c r="AV519" s="12" t="s">
        <v>88</v>
      </c>
      <c r="AW519" s="12" t="s">
        <v>42</v>
      </c>
      <c r="AX519" s="12" t="s">
        <v>81</v>
      </c>
      <c r="AY519" s="150" t="s">
        <v>138</v>
      </c>
    </row>
    <row r="520" spans="2:65" s="13" customFormat="1" ht="11.25">
      <c r="B520" s="155"/>
      <c r="D520" s="149" t="s">
        <v>149</v>
      </c>
      <c r="E520" s="156" t="s">
        <v>79</v>
      </c>
      <c r="F520" s="157" t="s">
        <v>562</v>
      </c>
      <c r="H520" s="158">
        <v>30</v>
      </c>
      <c r="I520" s="159"/>
      <c r="L520" s="155"/>
      <c r="M520" s="160"/>
      <c r="T520" s="161"/>
      <c r="AT520" s="156" t="s">
        <v>149</v>
      </c>
      <c r="AU520" s="156" t="s">
        <v>90</v>
      </c>
      <c r="AV520" s="13" t="s">
        <v>90</v>
      </c>
      <c r="AW520" s="13" t="s">
        <v>42</v>
      </c>
      <c r="AX520" s="13" t="s">
        <v>81</v>
      </c>
      <c r="AY520" s="156" t="s">
        <v>138</v>
      </c>
    </row>
    <row r="521" spans="2:65" s="12" customFormat="1" ht="11.25">
      <c r="B521" s="148"/>
      <c r="D521" s="149" t="s">
        <v>149</v>
      </c>
      <c r="E521" s="150" t="s">
        <v>79</v>
      </c>
      <c r="F521" s="151" t="s">
        <v>563</v>
      </c>
      <c r="H521" s="150" t="s">
        <v>79</v>
      </c>
      <c r="I521" s="152"/>
      <c r="L521" s="148"/>
      <c r="M521" s="153"/>
      <c r="T521" s="154"/>
      <c r="AT521" s="150" t="s">
        <v>149</v>
      </c>
      <c r="AU521" s="150" t="s">
        <v>90</v>
      </c>
      <c r="AV521" s="12" t="s">
        <v>88</v>
      </c>
      <c r="AW521" s="12" t="s">
        <v>42</v>
      </c>
      <c r="AX521" s="12" t="s">
        <v>81</v>
      </c>
      <c r="AY521" s="150" t="s">
        <v>138</v>
      </c>
    </row>
    <row r="522" spans="2:65" s="13" customFormat="1" ht="11.25">
      <c r="B522" s="155"/>
      <c r="D522" s="149" t="s">
        <v>149</v>
      </c>
      <c r="E522" s="156" t="s">
        <v>79</v>
      </c>
      <c r="F522" s="157" t="s">
        <v>564</v>
      </c>
      <c r="H522" s="158">
        <v>25</v>
      </c>
      <c r="I522" s="159"/>
      <c r="L522" s="155"/>
      <c r="M522" s="160"/>
      <c r="T522" s="161"/>
      <c r="AT522" s="156" t="s">
        <v>149</v>
      </c>
      <c r="AU522" s="156" t="s">
        <v>90</v>
      </c>
      <c r="AV522" s="13" t="s">
        <v>90</v>
      </c>
      <c r="AW522" s="13" t="s">
        <v>42</v>
      </c>
      <c r="AX522" s="13" t="s">
        <v>81</v>
      </c>
      <c r="AY522" s="156" t="s">
        <v>138</v>
      </c>
    </row>
    <row r="523" spans="2:65" s="14" customFormat="1" ht="11.25">
      <c r="B523" s="172"/>
      <c r="D523" s="149" t="s">
        <v>149</v>
      </c>
      <c r="E523" s="173" t="s">
        <v>79</v>
      </c>
      <c r="F523" s="174" t="s">
        <v>254</v>
      </c>
      <c r="H523" s="175">
        <v>55</v>
      </c>
      <c r="I523" s="176"/>
      <c r="L523" s="172"/>
      <c r="M523" s="177"/>
      <c r="T523" s="178"/>
      <c r="AT523" s="173" t="s">
        <v>149</v>
      </c>
      <c r="AU523" s="173" t="s">
        <v>90</v>
      </c>
      <c r="AV523" s="14" t="s">
        <v>145</v>
      </c>
      <c r="AW523" s="14" t="s">
        <v>42</v>
      </c>
      <c r="AX523" s="14" t="s">
        <v>88</v>
      </c>
      <c r="AY523" s="173" t="s">
        <v>138</v>
      </c>
    </row>
    <row r="524" spans="2:65" s="1" customFormat="1" ht="33" customHeight="1">
      <c r="B524" s="32"/>
      <c r="C524" s="162" t="s">
        <v>565</v>
      </c>
      <c r="D524" s="162" t="s">
        <v>168</v>
      </c>
      <c r="E524" s="163" t="s">
        <v>566</v>
      </c>
      <c r="F524" s="164" t="s">
        <v>567</v>
      </c>
      <c r="G524" s="165" t="s">
        <v>272</v>
      </c>
      <c r="H524" s="166">
        <v>57.75</v>
      </c>
      <c r="I524" s="167"/>
      <c r="J524" s="168">
        <f>ROUND(I524*H524,2)</f>
        <v>0</v>
      </c>
      <c r="K524" s="164" t="s">
        <v>293</v>
      </c>
      <c r="L524" s="169"/>
      <c r="M524" s="170" t="s">
        <v>79</v>
      </c>
      <c r="N524" s="171" t="s">
        <v>51</v>
      </c>
      <c r="P524" s="140">
        <f>O524*H524</f>
        <v>0</v>
      </c>
      <c r="Q524" s="140">
        <v>1E-4</v>
      </c>
      <c r="R524" s="140">
        <f>Q524*H524</f>
        <v>5.7750000000000006E-3</v>
      </c>
      <c r="S524" s="140">
        <v>0</v>
      </c>
      <c r="T524" s="141">
        <f>S524*H524</f>
        <v>0</v>
      </c>
      <c r="AR524" s="142" t="s">
        <v>90</v>
      </c>
      <c r="AT524" s="142" t="s">
        <v>168</v>
      </c>
      <c r="AU524" s="142" t="s">
        <v>90</v>
      </c>
      <c r="AY524" s="16" t="s">
        <v>138</v>
      </c>
      <c r="BE524" s="143">
        <f>IF(N524="základní",J524,0)</f>
        <v>0</v>
      </c>
      <c r="BF524" s="143">
        <f>IF(N524="snížená",J524,0)</f>
        <v>0</v>
      </c>
      <c r="BG524" s="143">
        <f>IF(N524="zákl. přenesená",J524,0)</f>
        <v>0</v>
      </c>
      <c r="BH524" s="143">
        <f>IF(N524="sníž. přenesená",J524,0)</f>
        <v>0</v>
      </c>
      <c r="BI524" s="143">
        <f>IF(N524="nulová",J524,0)</f>
        <v>0</v>
      </c>
      <c r="BJ524" s="16" t="s">
        <v>88</v>
      </c>
      <c r="BK524" s="143">
        <f>ROUND(I524*H524,2)</f>
        <v>0</v>
      </c>
      <c r="BL524" s="16" t="s">
        <v>88</v>
      </c>
      <c r="BM524" s="142" t="s">
        <v>568</v>
      </c>
    </row>
    <row r="525" spans="2:65" s="12" customFormat="1" ht="11.25">
      <c r="B525" s="148"/>
      <c r="D525" s="149" t="s">
        <v>149</v>
      </c>
      <c r="E525" s="150" t="s">
        <v>79</v>
      </c>
      <c r="F525" s="151" t="s">
        <v>243</v>
      </c>
      <c r="H525" s="150" t="s">
        <v>79</v>
      </c>
      <c r="I525" s="152"/>
      <c r="L525" s="148"/>
      <c r="M525" s="153"/>
      <c r="T525" s="154"/>
      <c r="AT525" s="150" t="s">
        <v>149</v>
      </c>
      <c r="AU525" s="150" t="s">
        <v>90</v>
      </c>
      <c r="AV525" s="12" t="s">
        <v>88</v>
      </c>
      <c r="AW525" s="12" t="s">
        <v>42</v>
      </c>
      <c r="AX525" s="12" t="s">
        <v>81</v>
      </c>
      <c r="AY525" s="150" t="s">
        <v>138</v>
      </c>
    </row>
    <row r="526" spans="2:65" s="12" customFormat="1" ht="11.25">
      <c r="B526" s="148"/>
      <c r="D526" s="149" t="s">
        <v>149</v>
      </c>
      <c r="E526" s="150" t="s">
        <v>79</v>
      </c>
      <c r="F526" s="151" t="s">
        <v>569</v>
      </c>
      <c r="H526" s="150" t="s">
        <v>79</v>
      </c>
      <c r="I526" s="152"/>
      <c r="L526" s="148"/>
      <c r="M526" s="153"/>
      <c r="T526" s="154"/>
      <c r="AT526" s="150" t="s">
        <v>149</v>
      </c>
      <c r="AU526" s="150" t="s">
        <v>90</v>
      </c>
      <c r="AV526" s="12" t="s">
        <v>88</v>
      </c>
      <c r="AW526" s="12" t="s">
        <v>42</v>
      </c>
      <c r="AX526" s="12" t="s">
        <v>81</v>
      </c>
      <c r="AY526" s="150" t="s">
        <v>138</v>
      </c>
    </row>
    <row r="527" spans="2:65" s="12" customFormat="1" ht="11.25">
      <c r="B527" s="148"/>
      <c r="D527" s="149" t="s">
        <v>149</v>
      </c>
      <c r="E527" s="150" t="s">
        <v>79</v>
      </c>
      <c r="F527" s="151" t="s">
        <v>561</v>
      </c>
      <c r="H527" s="150" t="s">
        <v>79</v>
      </c>
      <c r="I527" s="152"/>
      <c r="L527" s="148"/>
      <c r="M527" s="153"/>
      <c r="T527" s="154"/>
      <c r="AT527" s="150" t="s">
        <v>149</v>
      </c>
      <c r="AU527" s="150" t="s">
        <v>90</v>
      </c>
      <c r="AV527" s="12" t="s">
        <v>88</v>
      </c>
      <c r="AW527" s="12" t="s">
        <v>42</v>
      </c>
      <c r="AX527" s="12" t="s">
        <v>81</v>
      </c>
      <c r="AY527" s="150" t="s">
        <v>138</v>
      </c>
    </row>
    <row r="528" spans="2:65" s="13" customFormat="1" ht="11.25">
      <c r="B528" s="155"/>
      <c r="D528" s="149" t="s">
        <v>149</v>
      </c>
      <c r="E528" s="156" t="s">
        <v>79</v>
      </c>
      <c r="F528" s="157" t="s">
        <v>570</v>
      </c>
      <c r="H528" s="158">
        <v>31.5</v>
      </c>
      <c r="I528" s="159"/>
      <c r="L528" s="155"/>
      <c r="M528" s="160"/>
      <c r="T528" s="161"/>
      <c r="AT528" s="156" t="s">
        <v>149</v>
      </c>
      <c r="AU528" s="156" t="s">
        <v>90</v>
      </c>
      <c r="AV528" s="13" t="s">
        <v>90</v>
      </c>
      <c r="AW528" s="13" t="s">
        <v>42</v>
      </c>
      <c r="AX528" s="13" t="s">
        <v>81</v>
      </c>
      <c r="AY528" s="156" t="s">
        <v>138</v>
      </c>
    </row>
    <row r="529" spans="2:65" s="12" customFormat="1" ht="11.25">
      <c r="B529" s="148"/>
      <c r="D529" s="149" t="s">
        <v>149</v>
      </c>
      <c r="E529" s="150" t="s">
        <v>79</v>
      </c>
      <c r="F529" s="151" t="s">
        <v>563</v>
      </c>
      <c r="H529" s="150" t="s">
        <v>79</v>
      </c>
      <c r="I529" s="152"/>
      <c r="L529" s="148"/>
      <c r="M529" s="153"/>
      <c r="T529" s="154"/>
      <c r="AT529" s="150" t="s">
        <v>149</v>
      </c>
      <c r="AU529" s="150" t="s">
        <v>90</v>
      </c>
      <c r="AV529" s="12" t="s">
        <v>88</v>
      </c>
      <c r="AW529" s="12" t="s">
        <v>42</v>
      </c>
      <c r="AX529" s="12" t="s">
        <v>81</v>
      </c>
      <c r="AY529" s="150" t="s">
        <v>138</v>
      </c>
    </row>
    <row r="530" spans="2:65" s="13" customFormat="1" ht="11.25">
      <c r="B530" s="155"/>
      <c r="D530" s="149" t="s">
        <v>149</v>
      </c>
      <c r="E530" s="156" t="s">
        <v>79</v>
      </c>
      <c r="F530" s="157" t="s">
        <v>571</v>
      </c>
      <c r="H530" s="158">
        <v>26.25</v>
      </c>
      <c r="I530" s="159"/>
      <c r="L530" s="155"/>
      <c r="M530" s="160"/>
      <c r="T530" s="161"/>
      <c r="AT530" s="156" t="s">
        <v>149</v>
      </c>
      <c r="AU530" s="156" t="s">
        <v>90</v>
      </c>
      <c r="AV530" s="13" t="s">
        <v>90</v>
      </c>
      <c r="AW530" s="13" t="s">
        <v>42</v>
      </c>
      <c r="AX530" s="13" t="s">
        <v>81</v>
      </c>
      <c r="AY530" s="156" t="s">
        <v>138</v>
      </c>
    </row>
    <row r="531" spans="2:65" s="14" customFormat="1" ht="11.25">
      <c r="B531" s="172"/>
      <c r="D531" s="149" t="s">
        <v>149</v>
      </c>
      <c r="E531" s="173" t="s">
        <v>79</v>
      </c>
      <c r="F531" s="174" t="s">
        <v>254</v>
      </c>
      <c r="H531" s="175">
        <v>57.75</v>
      </c>
      <c r="I531" s="176"/>
      <c r="L531" s="172"/>
      <c r="M531" s="177"/>
      <c r="T531" s="178"/>
      <c r="AT531" s="173" t="s">
        <v>149</v>
      </c>
      <c r="AU531" s="173" t="s">
        <v>90</v>
      </c>
      <c r="AV531" s="14" t="s">
        <v>145</v>
      </c>
      <c r="AW531" s="14" t="s">
        <v>42</v>
      </c>
      <c r="AX531" s="14" t="s">
        <v>88</v>
      </c>
      <c r="AY531" s="173" t="s">
        <v>138</v>
      </c>
    </row>
    <row r="532" spans="2:65" s="1" customFormat="1" ht="49.15" customHeight="1">
      <c r="B532" s="32"/>
      <c r="C532" s="131" t="s">
        <v>572</v>
      </c>
      <c r="D532" s="131" t="s">
        <v>140</v>
      </c>
      <c r="E532" s="132" t="s">
        <v>573</v>
      </c>
      <c r="F532" s="133" t="s">
        <v>574</v>
      </c>
      <c r="G532" s="134" t="s">
        <v>272</v>
      </c>
      <c r="H532" s="135">
        <v>10</v>
      </c>
      <c r="I532" s="136"/>
      <c r="J532" s="137">
        <f>ROUND(I532*H532,2)</f>
        <v>0</v>
      </c>
      <c r="K532" s="133" t="s">
        <v>144</v>
      </c>
      <c r="L532" s="32"/>
      <c r="M532" s="138" t="s">
        <v>79</v>
      </c>
      <c r="N532" s="139" t="s">
        <v>51</v>
      </c>
      <c r="P532" s="140">
        <f>O532*H532</f>
        <v>0</v>
      </c>
      <c r="Q532" s="140">
        <v>0</v>
      </c>
      <c r="R532" s="140">
        <f>Q532*H532</f>
        <v>0</v>
      </c>
      <c r="S532" s="140">
        <v>0</v>
      </c>
      <c r="T532" s="141">
        <f>S532*H532</f>
        <v>0</v>
      </c>
      <c r="AR532" s="142" t="s">
        <v>88</v>
      </c>
      <c r="AT532" s="142" t="s">
        <v>140</v>
      </c>
      <c r="AU532" s="142" t="s">
        <v>90</v>
      </c>
      <c r="AY532" s="16" t="s">
        <v>138</v>
      </c>
      <c r="BE532" s="143">
        <f>IF(N532="základní",J532,0)</f>
        <v>0</v>
      </c>
      <c r="BF532" s="143">
        <f>IF(N532="snížená",J532,0)</f>
        <v>0</v>
      </c>
      <c r="BG532" s="143">
        <f>IF(N532="zákl. přenesená",J532,0)</f>
        <v>0</v>
      </c>
      <c r="BH532" s="143">
        <f>IF(N532="sníž. přenesená",J532,0)</f>
        <v>0</v>
      </c>
      <c r="BI532" s="143">
        <f>IF(N532="nulová",J532,0)</f>
        <v>0</v>
      </c>
      <c r="BJ532" s="16" t="s">
        <v>88</v>
      </c>
      <c r="BK532" s="143">
        <f>ROUND(I532*H532,2)</f>
        <v>0</v>
      </c>
      <c r="BL532" s="16" t="s">
        <v>88</v>
      </c>
      <c r="BM532" s="142" t="s">
        <v>575</v>
      </c>
    </row>
    <row r="533" spans="2:65" s="1" customFormat="1" ht="11.25">
      <c r="B533" s="32"/>
      <c r="D533" s="144" t="s">
        <v>147</v>
      </c>
      <c r="F533" s="145" t="s">
        <v>576</v>
      </c>
      <c r="I533" s="146"/>
      <c r="L533" s="32"/>
      <c r="M533" s="147"/>
      <c r="T533" s="53"/>
      <c r="AT533" s="16" t="s">
        <v>147</v>
      </c>
      <c r="AU533" s="16" t="s">
        <v>90</v>
      </c>
    </row>
    <row r="534" spans="2:65" s="12" customFormat="1" ht="11.25">
      <c r="B534" s="148"/>
      <c r="D534" s="149" t="s">
        <v>149</v>
      </c>
      <c r="E534" s="150" t="s">
        <v>79</v>
      </c>
      <c r="F534" s="151" t="s">
        <v>243</v>
      </c>
      <c r="H534" s="150" t="s">
        <v>79</v>
      </c>
      <c r="I534" s="152"/>
      <c r="L534" s="148"/>
      <c r="M534" s="153"/>
      <c r="T534" s="154"/>
      <c r="AT534" s="150" t="s">
        <v>149</v>
      </c>
      <c r="AU534" s="150" t="s">
        <v>90</v>
      </c>
      <c r="AV534" s="12" t="s">
        <v>88</v>
      </c>
      <c r="AW534" s="12" t="s">
        <v>42</v>
      </c>
      <c r="AX534" s="12" t="s">
        <v>81</v>
      </c>
      <c r="AY534" s="150" t="s">
        <v>138</v>
      </c>
    </row>
    <row r="535" spans="2:65" s="12" customFormat="1" ht="11.25">
      <c r="B535" s="148"/>
      <c r="D535" s="149" t="s">
        <v>149</v>
      </c>
      <c r="E535" s="150" t="s">
        <v>79</v>
      </c>
      <c r="F535" s="151" t="s">
        <v>561</v>
      </c>
      <c r="H535" s="150" t="s">
        <v>79</v>
      </c>
      <c r="I535" s="152"/>
      <c r="L535" s="148"/>
      <c r="M535" s="153"/>
      <c r="T535" s="154"/>
      <c r="AT535" s="150" t="s">
        <v>149</v>
      </c>
      <c r="AU535" s="150" t="s">
        <v>90</v>
      </c>
      <c r="AV535" s="12" t="s">
        <v>88</v>
      </c>
      <c r="AW535" s="12" t="s">
        <v>42</v>
      </c>
      <c r="AX535" s="12" t="s">
        <v>81</v>
      </c>
      <c r="AY535" s="150" t="s">
        <v>138</v>
      </c>
    </row>
    <row r="536" spans="2:65" s="13" customFormat="1" ht="11.25">
      <c r="B536" s="155"/>
      <c r="D536" s="149" t="s">
        <v>149</v>
      </c>
      <c r="E536" s="156" t="s">
        <v>79</v>
      </c>
      <c r="F536" s="157" t="s">
        <v>577</v>
      </c>
      <c r="H536" s="158">
        <v>5</v>
      </c>
      <c r="I536" s="159"/>
      <c r="L536" s="155"/>
      <c r="M536" s="160"/>
      <c r="T536" s="161"/>
      <c r="AT536" s="156" t="s">
        <v>149</v>
      </c>
      <c r="AU536" s="156" t="s">
        <v>90</v>
      </c>
      <c r="AV536" s="13" t="s">
        <v>90</v>
      </c>
      <c r="AW536" s="13" t="s">
        <v>42</v>
      </c>
      <c r="AX536" s="13" t="s">
        <v>81</v>
      </c>
      <c r="AY536" s="156" t="s">
        <v>138</v>
      </c>
    </row>
    <row r="537" spans="2:65" s="12" customFormat="1" ht="11.25">
      <c r="B537" s="148"/>
      <c r="D537" s="149" t="s">
        <v>149</v>
      </c>
      <c r="E537" s="150" t="s">
        <v>79</v>
      </c>
      <c r="F537" s="151" t="s">
        <v>563</v>
      </c>
      <c r="H537" s="150" t="s">
        <v>79</v>
      </c>
      <c r="I537" s="152"/>
      <c r="L537" s="148"/>
      <c r="M537" s="153"/>
      <c r="T537" s="154"/>
      <c r="AT537" s="150" t="s">
        <v>149</v>
      </c>
      <c r="AU537" s="150" t="s">
        <v>90</v>
      </c>
      <c r="AV537" s="12" t="s">
        <v>88</v>
      </c>
      <c r="AW537" s="12" t="s">
        <v>42</v>
      </c>
      <c r="AX537" s="12" t="s">
        <v>81</v>
      </c>
      <c r="AY537" s="150" t="s">
        <v>138</v>
      </c>
    </row>
    <row r="538" spans="2:65" s="13" customFormat="1" ht="11.25">
      <c r="B538" s="155"/>
      <c r="D538" s="149" t="s">
        <v>149</v>
      </c>
      <c r="E538" s="156" t="s">
        <v>79</v>
      </c>
      <c r="F538" s="157" t="s">
        <v>577</v>
      </c>
      <c r="H538" s="158">
        <v>5</v>
      </c>
      <c r="I538" s="159"/>
      <c r="L538" s="155"/>
      <c r="M538" s="160"/>
      <c r="T538" s="161"/>
      <c r="AT538" s="156" t="s">
        <v>149</v>
      </c>
      <c r="AU538" s="156" t="s">
        <v>90</v>
      </c>
      <c r="AV538" s="13" t="s">
        <v>90</v>
      </c>
      <c r="AW538" s="13" t="s">
        <v>42</v>
      </c>
      <c r="AX538" s="13" t="s">
        <v>81</v>
      </c>
      <c r="AY538" s="156" t="s">
        <v>138</v>
      </c>
    </row>
    <row r="539" spans="2:65" s="14" customFormat="1" ht="11.25">
      <c r="B539" s="172"/>
      <c r="D539" s="149" t="s">
        <v>149</v>
      </c>
      <c r="E539" s="173" t="s">
        <v>79</v>
      </c>
      <c r="F539" s="174" t="s">
        <v>254</v>
      </c>
      <c r="H539" s="175">
        <v>10</v>
      </c>
      <c r="I539" s="176"/>
      <c r="L539" s="172"/>
      <c r="M539" s="177"/>
      <c r="T539" s="178"/>
      <c r="AT539" s="173" t="s">
        <v>149</v>
      </c>
      <c r="AU539" s="173" t="s">
        <v>90</v>
      </c>
      <c r="AV539" s="14" t="s">
        <v>145</v>
      </c>
      <c r="AW539" s="14" t="s">
        <v>42</v>
      </c>
      <c r="AX539" s="14" t="s">
        <v>88</v>
      </c>
      <c r="AY539" s="173" t="s">
        <v>138</v>
      </c>
    </row>
    <row r="540" spans="2:65" s="1" customFormat="1" ht="33" customHeight="1">
      <c r="B540" s="32"/>
      <c r="C540" s="162" t="s">
        <v>578</v>
      </c>
      <c r="D540" s="162" t="s">
        <v>168</v>
      </c>
      <c r="E540" s="163" t="s">
        <v>579</v>
      </c>
      <c r="F540" s="164" t="s">
        <v>580</v>
      </c>
      <c r="G540" s="165" t="s">
        <v>272</v>
      </c>
      <c r="H540" s="166">
        <v>10.5</v>
      </c>
      <c r="I540" s="167"/>
      <c r="J540" s="168">
        <f>ROUND(I540*H540,2)</f>
        <v>0</v>
      </c>
      <c r="K540" s="164" t="s">
        <v>293</v>
      </c>
      <c r="L540" s="169"/>
      <c r="M540" s="170" t="s">
        <v>79</v>
      </c>
      <c r="N540" s="171" t="s">
        <v>51</v>
      </c>
      <c r="P540" s="140">
        <f>O540*H540</f>
        <v>0</v>
      </c>
      <c r="Q540" s="140">
        <v>1.2999999999999999E-4</v>
      </c>
      <c r="R540" s="140">
        <f>Q540*H540</f>
        <v>1.3649999999999999E-3</v>
      </c>
      <c r="S540" s="140">
        <v>0</v>
      </c>
      <c r="T540" s="141">
        <f>S540*H540</f>
        <v>0</v>
      </c>
      <c r="AR540" s="142" t="s">
        <v>90</v>
      </c>
      <c r="AT540" s="142" t="s">
        <v>168</v>
      </c>
      <c r="AU540" s="142" t="s">
        <v>90</v>
      </c>
      <c r="AY540" s="16" t="s">
        <v>138</v>
      </c>
      <c r="BE540" s="143">
        <f>IF(N540="základní",J540,0)</f>
        <v>0</v>
      </c>
      <c r="BF540" s="143">
        <f>IF(N540="snížená",J540,0)</f>
        <v>0</v>
      </c>
      <c r="BG540" s="143">
        <f>IF(N540="zákl. přenesená",J540,0)</f>
        <v>0</v>
      </c>
      <c r="BH540" s="143">
        <f>IF(N540="sníž. přenesená",J540,0)</f>
        <v>0</v>
      </c>
      <c r="BI540" s="143">
        <f>IF(N540="nulová",J540,0)</f>
        <v>0</v>
      </c>
      <c r="BJ540" s="16" t="s">
        <v>88</v>
      </c>
      <c r="BK540" s="143">
        <f>ROUND(I540*H540,2)</f>
        <v>0</v>
      </c>
      <c r="BL540" s="16" t="s">
        <v>88</v>
      </c>
      <c r="BM540" s="142" t="s">
        <v>581</v>
      </c>
    </row>
    <row r="541" spans="2:65" s="12" customFormat="1" ht="11.25">
      <c r="B541" s="148"/>
      <c r="D541" s="149" t="s">
        <v>149</v>
      </c>
      <c r="E541" s="150" t="s">
        <v>79</v>
      </c>
      <c r="F541" s="151" t="s">
        <v>243</v>
      </c>
      <c r="H541" s="150" t="s">
        <v>79</v>
      </c>
      <c r="I541" s="152"/>
      <c r="L541" s="148"/>
      <c r="M541" s="153"/>
      <c r="T541" s="154"/>
      <c r="AT541" s="150" t="s">
        <v>149</v>
      </c>
      <c r="AU541" s="150" t="s">
        <v>90</v>
      </c>
      <c r="AV541" s="12" t="s">
        <v>88</v>
      </c>
      <c r="AW541" s="12" t="s">
        <v>42</v>
      </c>
      <c r="AX541" s="12" t="s">
        <v>81</v>
      </c>
      <c r="AY541" s="150" t="s">
        <v>138</v>
      </c>
    </row>
    <row r="542" spans="2:65" s="12" customFormat="1" ht="11.25">
      <c r="B542" s="148"/>
      <c r="D542" s="149" t="s">
        <v>149</v>
      </c>
      <c r="E542" s="150" t="s">
        <v>79</v>
      </c>
      <c r="F542" s="151" t="s">
        <v>569</v>
      </c>
      <c r="H542" s="150" t="s">
        <v>79</v>
      </c>
      <c r="I542" s="152"/>
      <c r="L542" s="148"/>
      <c r="M542" s="153"/>
      <c r="T542" s="154"/>
      <c r="AT542" s="150" t="s">
        <v>149</v>
      </c>
      <c r="AU542" s="150" t="s">
        <v>90</v>
      </c>
      <c r="AV542" s="12" t="s">
        <v>88</v>
      </c>
      <c r="AW542" s="12" t="s">
        <v>42</v>
      </c>
      <c r="AX542" s="12" t="s">
        <v>81</v>
      </c>
      <c r="AY542" s="150" t="s">
        <v>138</v>
      </c>
    </row>
    <row r="543" spans="2:65" s="12" customFormat="1" ht="11.25">
      <c r="B543" s="148"/>
      <c r="D543" s="149" t="s">
        <v>149</v>
      </c>
      <c r="E543" s="150" t="s">
        <v>79</v>
      </c>
      <c r="F543" s="151" t="s">
        <v>561</v>
      </c>
      <c r="H543" s="150" t="s">
        <v>79</v>
      </c>
      <c r="I543" s="152"/>
      <c r="L543" s="148"/>
      <c r="M543" s="153"/>
      <c r="T543" s="154"/>
      <c r="AT543" s="150" t="s">
        <v>149</v>
      </c>
      <c r="AU543" s="150" t="s">
        <v>90</v>
      </c>
      <c r="AV543" s="12" t="s">
        <v>88</v>
      </c>
      <c r="AW543" s="12" t="s">
        <v>42</v>
      </c>
      <c r="AX543" s="12" t="s">
        <v>81</v>
      </c>
      <c r="AY543" s="150" t="s">
        <v>138</v>
      </c>
    </row>
    <row r="544" spans="2:65" s="13" customFormat="1" ht="11.25">
      <c r="B544" s="155"/>
      <c r="D544" s="149" t="s">
        <v>149</v>
      </c>
      <c r="E544" s="156" t="s">
        <v>79</v>
      </c>
      <c r="F544" s="157" t="s">
        <v>582</v>
      </c>
      <c r="H544" s="158">
        <v>5.25</v>
      </c>
      <c r="I544" s="159"/>
      <c r="L544" s="155"/>
      <c r="M544" s="160"/>
      <c r="T544" s="161"/>
      <c r="AT544" s="156" t="s">
        <v>149</v>
      </c>
      <c r="AU544" s="156" t="s">
        <v>90</v>
      </c>
      <c r="AV544" s="13" t="s">
        <v>90</v>
      </c>
      <c r="AW544" s="13" t="s">
        <v>42</v>
      </c>
      <c r="AX544" s="13" t="s">
        <v>81</v>
      </c>
      <c r="AY544" s="156" t="s">
        <v>138</v>
      </c>
    </row>
    <row r="545" spans="2:65" s="12" customFormat="1" ht="11.25">
      <c r="B545" s="148"/>
      <c r="D545" s="149" t="s">
        <v>149</v>
      </c>
      <c r="E545" s="150" t="s">
        <v>79</v>
      </c>
      <c r="F545" s="151" t="s">
        <v>563</v>
      </c>
      <c r="H545" s="150" t="s">
        <v>79</v>
      </c>
      <c r="I545" s="152"/>
      <c r="L545" s="148"/>
      <c r="M545" s="153"/>
      <c r="T545" s="154"/>
      <c r="AT545" s="150" t="s">
        <v>149</v>
      </c>
      <c r="AU545" s="150" t="s">
        <v>90</v>
      </c>
      <c r="AV545" s="12" t="s">
        <v>88</v>
      </c>
      <c r="AW545" s="12" t="s">
        <v>42</v>
      </c>
      <c r="AX545" s="12" t="s">
        <v>81</v>
      </c>
      <c r="AY545" s="150" t="s">
        <v>138</v>
      </c>
    </row>
    <row r="546" spans="2:65" s="13" customFormat="1" ht="11.25">
      <c r="B546" s="155"/>
      <c r="D546" s="149" t="s">
        <v>149</v>
      </c>
      <c r="E546" s="156" t="s">
        <v>79</v>
      </c>
      <c r="F546" s="157" t="s">
        <v>582</v>
      </c>
      <c r="H546" s="158">
        <v>5.25</v>
      </c>
      <c r="I546" s="159"/>
      <c r="L546" s="155"/>
      <c r="M546" s="160"/>
      <c r="T546" s="161"/>
      <c r="AT546" s="156" t="s">
        <v>149</v>
      </c>
      <c r="AU546" s="156" t="s">
        <v>90</v>
      </c>
      <c r="AV546" s="13" t="s">
        <v>90</v>
      </c>
      <c r="AW546" s="13" t="s">
        <v>42</v>
      </c>
      <c r="AX546" s="13" t="s">
        <v>81</v>
      </c>
      <c r="AY546" s="156" t="s">
        <v>138</v>
      </c>
    </row>
    <row r="547" spans="2:65" s="14" customFormat="1" ht="11.25">
      <c r="B547" s="172"/>
      <c r="D547" s="149" t="s">
        <v>149</v>
      </c>
      <c r="E547" s="173" t="s">
        <v>79</v>
      </c>
      <c r="F547" s="174" t="s">
        <v>254</v>
      </c>
      <c r="H547" s="175">
        <v>10.5</v>
      </c>
      <c r="I547" s="176"/>
      <c r="L547" s="172"/>
      <c r="M547" s="177"/>
      <c r="T547" s="178"/>
      <c r="AT547" s="173" t="s">
        <v>149</v>
      </c>
      <c r="AU547" s="173" t="s">
        <v>90</v>
      </c>
      <c r="AV547" s="14" t="s">
        <v>145</v>
      </c>
      <c r="AW547" s="14" t="s">
        <v>42</v>
      </c>
      <c r="AX547" s="14" t="s">
        <v>88</v>
      </c>
      <c r="AY547" s="173" t="s">
        <v>138</v>
      </c>
    </row>
    <row r="548" spans="2:65" s="1" customFormat="1" ht="49.15" customHeight="1">
      <c r="B548" s="32"/>
      <c r="C548" s="131" t="s">
        <v>583</v>
      </c>
      <c r="D548" s="131" t="s">
        <v>140</v>
      </c>
      <c r="E548" s="132" t="s">
        <v>584</v>
      </c>
      <c r="F548" s="133" t="s">
        <v>585</v>
      </c>
      <c r="G548" s="134" t="s">
        <v>272</v>
      </c>
      <c r="H548" s="135">
        <v>95</v>
      </c>
      <c r="I548" s="136"/>
      <c r="J548" s="137">
        <f>ROUND(I548*H548,2)</f>
        <v>0</v>
      </c>
      <c r="K548" s="133" t="s">
        <v>144</v>
      </c>
      <c r="L548" s="32"/>
      <c r="M548" s="138" t="s">
        <v>79</v>
      </c>
      <c r="N548" s="139" t="s">
        <v>51</v>
      </c>
      <c r="P548" s="140">
        <f>O548*H548</f>
        <v>0</v>
      </c>
      <c r="Q548" s="140">
        <v>0</v>
      </c>
      <c r="R548" s="140">
        <f>Q548*H548</f>
        <v>0</v>
      </c>
      <c r="S548" s="140">
        <v>0</v>
      </c>
      <c r="T548" s="141">
        <f>S548*H548</f>
        <v>0</v>
      </c>
      <c r="AR548" s="142" t="s">
        <v>88</v>
      </c>
      <c r="AT548" s="142" t="s">
        <v>140</v>
      </c>
      <c r="AU548" s="142" t="s">
        <v>90</v>
      </c>
      <c r="AY548" s="16" t="s">
        <v>138</v>
      </c>
      <c r="BE548" s="143">
        <f>IF(N548="základní",J548,0)</f>
        <v>0</v>
      </c>
      <c r="BF548" s="143">
        <f>IF(N548="snížená",J548,0)</f>
        <v>0</v>
      </c>
      <c r="BG548" s="143">
        <f>IF(N548="zákl. přenesená",J548,0)</f>
        <v>0</v>
      </c>
      <c r="BH548" s="143">
        <f>IF(N548="sníž. přenesená",J548,0)</f>
        <v>0</v>
      </c>
      <c r="BI548" s="143">
        <f>IF(N548="nulová",J548,0)</f>
        <v>0</v>
      </c>
      <c r="BJ548" s="16" t="s">
        <v>88</v>
      </c>
      <c r="BK548" s="143">
        <f>ROUND(I548*H548,2)</f>
        <v>0</v>
      </c>
      <c r="BL548" s="16" t="s">
        <v>88</v>
      </c>
      <c r="BM548" s="142" t="s">
        <v>586</v>
      </c>
    </row>
    <row r="549" spans="2:65" s="1" customFormat="1" ht="11.25">
      <c r="B549" s="32"/>
      <c r="D549" s="144" t="s">
        <v>147</v>
      </c>
      <c r="F549" s="145" t="s">
        <v>587</v>
      </c>
      <c r="I549" s="146"/>
      <c r="L549" s="32"/>
      <c r="M549" s="147"/>
      <c r="T549" s="53"/>
      <c r="AT549" s="16" t="s">
        <v>147</v>
      </c>
      <c r="AU549" s="16" t="s">
        <v>90</v>
      </c>
    </row>
    <row r="550" spans="2:65" s="12" customFormat="1" ht="11.25">
      <c r="B550" s="148"/>
      <c r="D550" s="149" t="s">
        <v>149</v>
      </c>
      <c r="E550" s="150" t="s">
        <v>79</v>
      </c>
      <c r="F550" s="151" t="s">
        <v>391</v>
      </c>
      <c r="H550" s="150" t="s">
        <v>79</v>
      </c>
      <c r="I550" s="152"/>
      <c r="L550" s="148"/>
      <c r="M550" s="153"/>
      <c r="T550" s="154"/>
      <c r="AT550" s="150" t="s">
        <v>149</v>
      </c>
      <c r="AU550" s="150" t="s">
        <v>90</v>
      </c>
      <c r="AV550" s="12" t="s">
        <v>88</v>
      </c>
      <c r="AW550" s="12" t="s">
        <v>42</v>
      </c>
      <c r="AX550" s="12" t="s">
        <v>81</v>
      </c>
      <c r="AY550" s="150" t="s">
        <v>138</v>
      </c>
    </row>
    <row r="551" spans="2:65" s="12" customFormat="1" ht="11.25">
      <c r="B551" s="148"/>
      <c r="D551" s="149" t="s">
        <v>149</v>
      </c>
      <c r="E551" s="150" t="s">
        <v>79</v>
      </c>
      <c r="F551" s="151" t="s">
        <v>588</v>
      </c>
      <c r="H551" s="150" t="s">
        <v>79</v>
      </c>
      <c r="I551" s="152"/>
      <c r="L551" s="148"/>
      <c r="M551" s="153"/>
      <c r="T551" s="154"/>
      <c r="AT551" s="150" t="s">
        <v>149</v>
      </c>
      <c r="AU551" s="150" t="s">
        <v>90</v>
      </c>
      <c r="AV551" s="12" t="s">
        <v>88</v>
      </c>
      <c r="AW551" s="12" t="s">
        <v>42</v>
      </c>
      <c r="AX551" s="12" t="s">
        <v>81</v>
      </c>
      <c r="AY551" s="150" t="s">
        <v>138</v>
      </c>
    </row>
    <row r="552" spans="2:65" s="13" customFormat="1" ht="11.25">
      <c r="B552" s="155"/>
      <c r="D552" s="149" t="s">
        <v>149</v>
      </c>
      <c r="E552" s="156" t="s">
        <v>79</v>
      </c>
      <c r="F552" s="157" t="s">
        <v>589</v>
      </c>
      <c r="H552" s="158">
        <v>95</v>
      </c>
      <c r="I552" s="159"/>
      <c r="L552" s="155"/>
      <c r="M552" s="160"/>
      <c r="T552" s="161"/>
      <c r="AT552" s="156" t="s">
        <v>149</v>
      </c>
      <c r="AU552" s="156" t="s">
        <v>90</v>
      </c>
      <c r="AV552" s="13" t="s">
        <v>90</v>
      </c>
      <c r="AW552" s="13" t="s">
        <v>42</v>
      </c>
      <c r="AX552" s="13" t="s">
        <v>88</v>
      </c>
      <c r="AY552" s="156" t="s">
        <v>138</v>
      </c>
    </row>
    <row r="553" spans="2:65" s="1" customFormat="1" ht="24.2" customHeight="1">
      <c r="B553" s="32"/>
      <c r="C553" s="162" t="s">
        <v>590</v>
      </c>
      <c r="D553" s="162" t="s">
        <v>168</v>
      </c>
      <c r="E553" s="163" t="s">
        <v>591</v>
      </c>
      <c r="F553" s="164" t="s">
        <v>592</v>
      </c>
      <c r="G553" s="165" t="s">
        <v>272</v>
      </c>
      <c r="H553" s="166">
        <v>99.75</v>
      </c>
      <c r="I553" s="167"/>
      <c r="J553" s="168">
        <f>ROUND(I553*H553,2)</f>
        <v>0</v>
      </c>
      <c r="K553" s="164" t="s">
        <v>293</v>
      </c>
      <c r="L553" s="169"/>
      <c r="M553" s="170" t="s">
        <v>79</v>
      </c>
      <c r="N553" s="171" t="s">
        <v>51</v>
      </c>
      <c r="P553" s="140">
        <f>O553*H553</f>
        <v>0</v>
      </c>
      <c r="Q553" s="140">
        <v>8.9999999999999998E-4</v>
      </c>
      <c r="R553" s="140">
        <f>Q553*H553</f>
        <v>8.9774999999999994E-2</v>
      </c>
      <c r="S553" s="140">
        <v>0</v>
      </c>
      <c r="T553" s="141">
        <f>S553*H553</f>
        <v>0</v>
      </c>
      <c r="AR553" s="142" t="s">
        <v>90</v>
      </c>
      <c r="AT553" s="142" t="s">
        <v>168</v>
      </c>
      <c r="AU553" s="142" t="s">
        <v>90</v>
      </c>
      <c r="AY553" s="16" t="s">
        <v>138</v>
      </c>
      <c r="BE553" s="143">
        <f>IF(N553="základní",J553,0)</f>
        <v>0</v>
      </c>
      <c r="BF553" s="143">
        <f>IF(N553="snížená",J553,0)</f>
        <v>0</v>
      </c>
      <c r="BG553" s="143">
        <f>IF(N553="zákl. přenesená",J553,0)</f>
        <v>0</v>
      </c>
      <c r="BH553" s="143">
        <f>IF(N553="sníž. přenesená",J553,0)</f>
        <v>0</v>
      </c>
      <c r="BI553" s="143">
        <f>IF(N553="nulová",J553,0)</f>
        <v>0</v>
      </c>
      <c r="BJ553" s="16" t="s">
        <v>88</v>
      </c>
      <c r="BK553" s="143">
        <f>ROUND(I553*H553,2)</f>
        <v>0</v>
      </c>
      <c r="BL553" s="16" t="s">
        <v>88</v>
      </c>
      <c r="BM553" s="142" t="s">
        <v>593</v>
      </c>
    </row>
    <row r="554" spans="2:65" s="12" customFormat="1" ht="11.25">
      <c r="B554" s="148"/>
      <c r="D554" s="149" t="s">
        <v>149</v>
      </c>
      <c r="E554" s="150" t="s">
        <v>79</v>
      </c>
      <c r="F554" s="151" t="s">
        <v>391</v>
      </c>
      <c r="H554" s="150" t="s">
        <v>79</v>
      </c>
      <c r="I554" s="152"/>
      <c r="L554" s="148"/>
      <c r="M554" s="153"/>
      <c r="T554" s="154"/>
      <c r="AT554" s="150" t="s">
        <v>149</v>
      </c>
      <c r="AU554" s="150" t="s">
        <v>90</v>
      </c>
      <c r="AV554" s="12" t="s">
        <v>88</v>
      </c>
      <c r="AW554" s="12" t="s">
        <v>42</v>
      </c>
      <c r="AX554" s="12" t="s">
        <v>81</v>
      </c>
      <c r="AY554" s="150" t="s">
        <v>138</v>
      </c>
    </row>
    <row r="555" spans="2:65" s="12" customFormat="1" ht="11.25">
      <c r="B555" s="148"/>
      <c r="D555" s="149" t="s">
        <v>149</v>
      </c>
      <c r="E555" s="150" t="s">
        <v>79</v>
      </c>
      <c r="F555" s="151" t="s">
        <v>594</v>
      </c>
      <c r="H555" s="150" t="s">
        <v>79</v>
      </c>
      <c r="I555" s="152"/>
      <c r="L555" s="148"/>
      <c r="M555" s="153"/>
      <c r="T555" s="154"/>
      <c r="AT555" s="150" t="s">
        <v>149</v>
      </c>
      <c r="AU555" s="150" t="s">
        <v>90</v>
      </c>
      <c r="AV555" s="12" t="s">
        <v>88</v>
      </c>
      <c r="AW555" s="12" t="s">
        <v>42</v>
      </c>
      <c r="AX555" s="12" t="s">
        <v>81</v>
      </c>
      <c r="AY555" s="150" t="s">
        <v>138</v>
      </c>
    </row>
    <row r="556" spans="2:65" s="13" customFormat="1" ht="11.25">
      <c r="B556" s="155"/>
      <c r="D556" s="149" t="s">
        <v>149</v>
      </c>
      <c r="E556" s="156" t="s">
        <v>79</v>
      </c>
      <c r="F556" s="157" t="s">
        <v>595</v>
      </c>
      <c r="H556" s="158">
        <v>99.75</v>
      </c>
      <c r="I556" s="159"/>
      <c r="L556" s="155"/>
      <c r="M556" s="160"/>
      <c r="T556" s="161"/>
      <c r="AT556" s="156" t="s">
        <v>149</v>
      </c>
      <c r="AU556" s="156" t="s">
        <v>90</v>
      </c>
      <c r="AV556" s="13" t="s">
        <v>90</v>
      </c>
      <c r="AW556" s="13" t="s">
        <v>42</v>
      </c>
      <c r="AX556" s="13" t="s">
        <v>88</v>
      </c>
      <c r="AY556" s="156" t="s">
        <v>138</v>
      </c>
    </row>
    <row r="557" spans="2:65" s="1" customFormat="1" ht="37.9" customHeight="1">
      <c r="B557" s="32"/>
      <c r="C557" s="131" t="s">
        <v>596</v>
      </c>
      <c r="D557" s="131" t="s">
        <v>140</v>
      </c>
      <c r="E557" s="132" t="s">
        <v>597</v>
      </c>
      <c r="F557" s="133" t="s">
        <v>598</v>
      </c>
      <c r="G557" s="134" t="s">
        <v>272</v>
      </c>
      <c r="H557" s="135">
        <v>32</v>
      </c>
      <c r="I557" s="136"/>
      <c r="J557" s="137">
        <f>ROUND(I557*H557,2)</f>
        <v>0</v>
      </c>
      <c r="K557" s="133" t="s">
        <v>144</v>
      </c>
      <c r="L557" s="32"/>
      <c r="M557" s="138" t="s">
        <v>79</v>
      </c>
      <c r="N557" s="139" t="s">
        <v>51</v>
      </c>
      <c r="P557" s="140">
        <f>O557*H557</f>
        <v>0</v>
      </c>
      <c r="Q557" s="140">
        <v>0</v>
      </c>
      <c r="R557" s="140">
        <f>Q557*H557</f>
        <v>0</v>
      </c>
      <c r="S557" s="140">
        <v>0</v>
      </c>
      <c r="T557" s="141">
        <f>S557*H557</f>
        <v>0</v>
      </c>
      <c r="AR557" s="142" t="s">
        <v>88</v>
      </c>
      <c r="AT557" s="142" t="s">
        <v>140</v>
      </c>
      <c r="AU557" s="142" t="s">
        <v>90</v>
      </c>
      <c r="AY557" s="16" t="s">
        <v>138</v>
      </c>
      <c r="BE557" s="143">
        <f>IF(N557="základní",J557,0)</f>
        <v>0</v>
      </c>
      <c r="BF557" s="143">
        <f>IF(N557="snížená",J557,0)</f>
        <v>0</v>
      </c>
      <c r="BG557" s="143">
        <f>IF(N557="zákl. přenesená",J557,0)</f>
        <v>0</v>
      </c>
      <c r="BH557" s="143">
        <f>IF(N557="sníž. přenesená",J557,0)</f>
        <v>0</v>
      </c>
      <c r="BI557" s="143">
        <f>IF(N557="nulová",J557,0)</f>
        <v>0</v>
      </c>
      <c r="BJ557" s="16" t="s">
        <v>88</v>
      </c>
      <c r="BK557" s="143">
        <f>ROUND(I557*H557,2)</f>
        <v>0</v>
      </c>
      <c r="BL557" s="16" t="s">
        <v>88</v>
      </c>
      <c r="BM557" s="142" t="s">
        <v>599</v>
      </c>
    </row>
    <row r="558" spans="2:65" s="1" customFormat="1" ht="11.25">
      <c r="B558" s="32"/>
      <c r="D558" s="144" t="s">
        <v>147</v>
      </c>
      <c r="F558" s="145" t="s">
        <v>600</v>
      </c>
      <c r="I558" s="146"/>
      <c r="L558" s="32"/>
      <c r="M558" s="147"/>
      <c r="T558" s="53"/>
      <c r="AT558" s="16" t="s">
        <v>147</v>
      </c>
      <c r="AU558" s="16" t="s">
        <v>90</v>
      </c>
    </row>
    <row r="559" spans="2:65" s="12" customFormat="1" ht="11.25">
      <c r="B559" s="148"/>
      <c r="D559" s="149" t="s">
        <v>149</v>
      </c>
      <c r="E559" s="150" t="s">
        <v>79</v>
      </c>
      <c r="F559" s="151" t="s">
        <v>150</v>
      </c>
      <c r="H559" s="150" t="s">
        <v>79</v>
      </c>
      <c r="I559" s="152"/>
      <c r="L559" s="148"/>
      <c r="M559" s="153"/>
      <c r="T559" s="154"/>
      <c r="AT559" s="150" t="s">
        <v>149</v>
      </c>
      <c r="AU559" s="150" t="s">
        <v>90</v>
      </c>
      <c r="AV559" s="12" t="s">
        <v>88</v>
      </c>
      <c r="AW559" s="12" t="s">
        <v>42</v>
      </c>
      <c r="AX559" s="12" t="s">
        <v>81</v>
      </c>
      <c r="AY559" s="150" t="s">
        <v>138</v>
      </c>
    </row>
    <row r="560" spans="2:65" s="12" customFormat="1" ht="11.25">
      <c r="B560" s="148"/>
      <c r="D560" s="149" t="s">
        <v>149</v>
      </c>
      <c r="E560" s="150" t="s">
        <v>79</v>
      </c>
      <c r="F560" s="151" t="s">
        <v>601</v>
      </c>
      <c r="H560" s="150" t="s">
        <v>79</v>
      </c>
      <c r="I560" s="152"/>
      <c r="L560" s="148"/>
      <c r="M560" s="153"/>
      <c r="T560" s="154"/>
      <c r="AT560" s="150" t="s">
        <v>149</v>
      </c>
      <c r="AU560" s="150" t="s">
        <v>90</v>
      </c>
      <c r="AV560" s="12" t="s">
        <v>88</v>
      </c>
      <c r="AW560" s="12" t="s">
        <v>42</v>
      </c>
      <c r="AX560" s="12" t="s">
        <v>81</v>
      </c>
      <c r="AY560" s="150" t="s">
        <v>138</v>
      </c>
    </row>
    <row r="561" spans="2:65" s="13" customFormat="1" ht="11.25">
      <c r="B561" s="155"/>
      <c r="D561" s="149" t="s">
        <v>149</v>
      </c>
      <c r="E561" s="156" t="s">
        <v>79</v>
      </c>
      <c r="F561" s="157" t="s">
        <v>602</v>
      </c>
      <c r="H561" s="158">
        <v>23</v>
      </c>
      <c r="I561" s="159"/>
      <c r="L561" s="155"/>
      <c r="M561" s="160"/>
      <c r="T561" s="161"/>
      <c r="AT561" s="156" t="s">
        <v>149</v>
      </c>
      <c r="AU561" s="156" t="s">
        <v>90</v>
      </c>
      <c r="AV561" s="13" t="s">
        <v>90</v>
      </c>
      <c r="AW561" s="13" t="s">
        <v>42</v>
      </c>
      <c r="AX561" s="13" t="s">
        <v>81</v>
      </c>
      <c r="AY561" s="156" t="s">
        <v>138</v>
      </c>
    </row>
    <row r="562" spans="2:65" s="12" customFormat="1" ht="11.25">
      <c r="B562" s="148"/>
      <c r="D562" s="149" t="s">
        <v>149</v>
      </c>
      <c r="E562" s="150" t="s">
        <v>79</v>
      </c>
      <c r="F562" s="151" t="s">
        <v>603</v>
      </c>
      <c r="H562" s="150" t="s">
        <v>79</v>
      </c>
      <c r="I562" s="152"/>
      <c r="L562" s="148"/>
      <c r="M562" s="153"/>
      <c r="T562" s="154"/>
      <c r="AT562" s="150" t="s">
        <v>149</v>
      </c>
      <c r="AU562" s="150" t="s">
        <v>90</v>
      </c>
      <c r="AV562" s="12" t="s">
        <v>88</v>
      </c>
      <c r="AW562" s="12" t="s">
        <v>42</v>
      </c>
      <c r="AX562" s="12" t="s">
        <v>81</v>
      </c>
      <c r="AY562" s="150" t="s">
        <v>138</v>
      </c>
    </row>
    <row r="563" spans="2:65" s="13" customFormat="1" ht="11.25">
      <c r="B563" s="155"/>
      <c r="D563" s="149" t="s">
        <v>149</v>
      </c>
      <c r="E563" s="156" t="s">
        <v>79</v>
      </c>
      <c r="F563" s="157" t="s">
        <v>190</v>
      </c>
      <c r="H563" s="158">
        <v>9</v>
      </c>
      <c r="I563" s="159"/>
      <c r="L563" s="155"/>
      <c r="M563" s="160"/>
      <c r="T563" s="161"/>
      <c r="AT563" s="156" t="s">
        <v>149</v>
      </c>
      <c r="AU563" s="156" t="s">
        <v>90</v>
      </c>
      <c r="AV563" s="13" t="s">
        <v>90</v>
      </c>
      <c r="AW563" s="13" t="s">
        <v>42</v>
      </c>
      <c r="AX563" s="13" t="s">
        <v>81</v>
      </c>
      <c r="AY563" s="156" t="s">
        <v>138</v>
      </c>
    </row>
    <row r="564" spans="2:65" s="14" customFormat="1" ht="11.25">
      <c r="B564" s="172"/>
      <c r="D564" s="149" t="s">
        <v>149</v>
      </c>
      <c r="E564" s="173" t="s">
        <v>79</v>
      </c>
      <c r="F564" s="174" t="s">
        <v>254</v>
      </c>
      <c r="H564" s="175">
        <v>32</v>
      </c>
      <c r="I564" s="176"/>
      <c r="L564" s="172"/>
      <c r="M564" s="177"/>
      <c r="T564" s="178"/>
      <c r="AT564" s="173" t="s">
        <v>149</v>
      </c>
      <c r="AU564" s="173" t="s">
        <v>90</v>
      </c>
      <c r="AV564" s="14" t="s">
        <v>145</v>
      </c>
      <c r="AW564" s="14" t="s">
        <v>42</v>
      </c>
      <c r="AX564" s="14" t="s">
        <v>88</v>
      </c>
      <c r="AY564" s="173" t="s">
        <v>138</v>
      </c>
    </row>
    <row r="565" spans="2:65" s="1" customFormat="1" ht="24.2" customHeight="1">
      <c r="B565" s="32"/>
      <c r="C565" s="131" t="s">
        <v>604</v>
      </c>
      <c r="D565" s="131" t="s">
        <v>140</v>
      </c>
      <c r="E565" s="132" t="s">
        <v>605</v>
      </c>
      <c r="F565" s="133" t="s">
        <v>606</v>
      </c>
      <c r="G565" s="134" t="s">
        <v>284</v>
      </c>
      <c r="H565" s="135">
        <v>1</v>
      </c>
      <c r="I565" s="136"/>
      <c r="J565" s="137">
        <f>ROUND(I565*H565,2)</f>
        <v>0</v>
      </c>
      <c r="K565" s="133" t="s">
        <v>144</v>
      </c>
      <c r="L565" s="32"/>
      <c r="M565" s="138" t="s">
        <v>79</v>
      </c>
      <c r="N565" s="139" t="s">
        <v>51</v>
      </c>
      <c r="P565" s="140">
        <f>O565*H565</f>
        <v>0</v>
      </c>
      <c r="Q565" s="140">
        <v>0</v>
      </c>
      <c r="R565" s="140">
        <f>Q565*H565</f>
        <v>0</v>
      </c>
      <c r="S565" s="140">
        <v>0</v>
      </c>
      <c r="T565" s="141">
        <f>S565*H565</f>
        <v>0</v>
      </c>
      <c r="AR565" s="142" t="s">
        <v>88</v>
      </c>
      <c r="AT565" s="142" t="s">
        <v>140</v>
      </c>
      <c r="AU565" s="142" t="s">
        <v>90</v>
      </c>
      <c r="AY565" s="16" t="s">
        <v>138</v>
      </c>
      <c r="BE565" s="143">
        <f>IF(N565="základní",J565,0)</f>
        <v>0</v>
      </c>
      <c r="BF565" s="143">
        <f>IF(N565="snížená",J565,0)</f>
        <v>0</v>
      </c>
      <c r="BG565" s="143">
        <f>IF(N565="zákl. přenesená",J565,0)</f>
        <v>0</v>
      </c>
      <c r="BH565" s="143">
        <f>IF(N565="sníž. přenesená",J565,0)</f>
        <v>0</v>
      </c>
      <c r="BI565" s="143">
        <f>IF(N565="nulová",J565,0)</f>
        <v>0</v>
      </c>
      <c r="BJ565" s="16" t="s">
        <v>88</v>
      </c>
      <c r="BK565" s="143">
        <f>ROUND(I565*H565,2)</f>
        <v>0</v>
      </c>
      <c r="BL565" s="16" t="s">
        <v>88</v>
      </c>
      <c r="BM565" s="142" t="s">
        <v>607</v>
      </c>
    </row>
    <row r="566" spans="2:65" s="1" customFormat="1" ht="11.25">
      <c r="B566" s="32"/>
      <c r="D566" s="144" t="s">
        <v>147</v>
      </c>
      <c r="F566" s="145" t="s">
        <v>608</v>
      </c>
      <c r="I566" s="146"/>
      <c r="L566" s="32"/>
      <c r="M566" s="147"/>
      <c r="T566" s="53"/>
      <c r="AT566" s="16" t="s">
        <v>147</v>
      </c>
      <c r="AU566" s="16" t="s">
        <v>90</v>
      </c>
    </row>
    <row r="567" spans="2:65" s="12" customFormat="1" ht="11.25">
      <c r="B567" s="148"/>
      <c r="D567" s="149" t="s">
        <v>149</v>
      </c>
      <c r="E567" s="150" t="s">
        <v>79</v>
      </c>
      <c r="F567" s="151" t="s">
        <v>150</v>
      </c>
      <c r="H567" s="150" t="s">
        <v>79</v>
      </c>
      <c r="I567" s="152"/>
      <c r="L567" s="148"/>
      <c r="M567" s="153"/>
      <c r="T567" s="154"/>
      <c r="AT567" s="150" t="s">
        <v>149</v>
      </c>
      <c r="AU567" s="150" t="s">
        <v>90</v>
      </c>
      <c r="AV567" s="12" t="s">
        <v>88</v>
      </c>
      <c r="AW567" s="12" t="s">
        <v>42</v>
      </c>
      <c r="AX567" s="12" t="s">
        <v>81</v>
      </c>
      <c r="AY567" s="150" t="s">
        <v>138</v>
      </c>
    </row>
    <row r="568" spans="2:65" s="12" customFormat="1" ht="11.25">
      <c r="B568" s="148"/>
      <c r="D568" s="149" t="s">
        <v>149</v>
      </c>
      <c r="E568" s="150" t="s">
        <v>79</v>
      </c>
      <c r="F568" s="151" t="s">
        <v>609</v>
      </c>
      <c r="H568" s="150" t="s">
        <v>79</v>
      </c>
      <c r="I568" s="152"/>
      <c r="L568" s="148"/>
      <c r="M568" s="153"/>
      <c r="T568" s="154"/>
      <c r="AT568" s="150" t="s">
        <v>149</v>
      </c>
      <c r="AU568" s="150" t="s">
        <v>90</v>
      </c>
      <c r="AV568" s="12" t="s">
        <v>88</v>
      </c>
      <c r="AW568" s="12" t="s">
        <v>42</v>
      </c>
      <c r="AX568" s="12" t="s">
        <v>81</v>
      </c>
      <c r="AY568" s="150" t="s">
        <v>138</v>
      </c>
    </row>
    <row r="569" spans="2:65" s="13" customFormat="1" ht="11.25">
      <c r="B569" s="155"/>
      <c r="D569" s="149" t="s">
        <v>149</v>
      </c>
      <c r="E569" s="156" t="s">
        <v>79</v>
      </c>
      <c r="F569" s="157" t="s">
        <v>88</v>
      </c>
      <c r="H569" s="158">
        <v>1</v>
      </c>
      <c r="I569" s="159"/>
      <c r="L569" s="155"/>
      <c r="M569" s="160"/>
      <c r="T569" s="161"/>
      <c r="AT569" s="156" t="s">
        <v>149</v>
      </c>
      <c r="AU569" s="156" t="s">
        <v>90</v>
      </c>
      <c r="AV569" s="13" t="s">
        <v>90</v>
      </c>
      <c r="AW569" s="13" t="s">
        <v>42</v>
      </c>
      <c r="AX569" s="13" t="s">
        <v>88</v>
      </c>
      <c r="AY569" s="156" t="s">
        <v>138</v>
      </c>
    </row>
    <row r="570" spans="2:65" s="1" customFormat="1" ht="49.15" customHeight="1">
      <c r="B570" s="32"/>
      <c r="C570" s="131" t="s">
        <v>610</v>
      </c>
      <c r="D570" s="131" t="s">
        <v>140</v>
      </c>
      <c r="E570" s="132" t="s">
        <v>611</v>
      </c>
      <c r="F570" s="133" t="s">
        <v>612</v>
      </c>
      <c r="G570" s="134" t="s">
        <v>272</v>
      </c>
      <c r="H570" s="135">
        <v>65</v>
      </c>
      <c r="I570" s="136"/>
      <c r="J570" s="137">
        <f>ROUND(I570*H570,2)</f>
        <v>0</v>
      </c>
      <c r="K570" s="133" t="s">
        <v>144</v>
      </c>
      <c r="L570" s="32"/>
      <c r="M570" s="138" t="s">
        <v>79</v>
      </c>
      <c r="N570" s="139" t="s">
        <v>51</v>
      </c>
      <c r="P570" s="140">
        <f>O570*H570</f>
        <v>0</v>
      </c>
      <c r="Q570" s="140">
        <v>0</v>
      </c>
      <c r="R570" s="140">
        <f>Q570*H570</f>
        <v>0</v>
      </c>
      <c r="S570" s="140">
        <v>2.7200000000000002E-3</v>
      </c>
      <c r="T570" s="141">
        <f>S570*H570</f>
        <v>0.17680000000000001</v>
      </c>
      <c r="AR570" s="142" t="s">
        <v>88</v>
      </c>
      <c r="AT570" s="142" t="s">
        <v>140</v>
      </c>
      <c r="AU570" s="142" t="s">
        <v>90</v>
      </c>
      <c r="AY570" s="16" t="s">
        <v>138</v>
      </c>
      <c r="BE570" s="143">
        <f>IF(N570="základní",J570,0)</f>
        <v>0</v>
      </c>
      <c r="BF570" s="143">
        <f>IF(N570="snížená",J570,0)</f>
        <v>0</v>
      </c>
      <c r="BG570" s="143">
        <f>IF(N570="zákl. přenesená",J570,0)</f>
        <v>0</v>
      </c>
      <c r="BH570" s="143">
        <f>IF(N570="sníž. přenesená",J570,0)</f>
        <v>0</v>
      </c>
      <c r="BI570" s="143">
        <f>IF(N570="nulová",J570,0)</f>
        <v>0</v>
      </c>
      <c r="BJ570" s="16" t="s">
        <v>88</v>
      </c>
      <c r="BK570" s="143">
        <f>ROUND(I570*H570,2)</f>
        <v>0</v>
      </c>
      <c r="BL570" s="16" t="s">
        <v>88</v>
      </c>
      <c r="BM570" s="142" t="s">
        <v>613</v>
      </c>
    </row>
    <row r="571" spans="2:65" s="1" customFormat="1" ht="11.25">
      <c r="B571" s="32"/>
      <c r="D571" s="144" t="s">
        <v>147</v>
      </c>
      <c r="F571" s="145" t="s">
        <v>614</v>
      </c>
      <c r="I571" s="146"/>
      <c r="L571" s="32"/>
      <c r="M571" s="147"/>
      <c r="T571" s="53"/>
      <c r="AT571" s="16" t="s">
        <v>147</v>
      </c>
      <c r="AU571" s="16" t="s">
        <v>90</v>
      </c>
    </row>
    <row r="572" spans="2:65" s="12" customFormat="1" ht="11.25">
      <c r="B572" s="148"/>
      <c r="D572" s="149" t="s">
        <v>149</v>
      </c>
      <c r="E572" s="150" t="s">
        <v>79</v>
      </c>
      <c r="F572" s="151" t="s">
        <v>150</v>
      </c>
      <c r="H572" s="150" t="s">
        <v>79</v>
      </c>
      <c r="I572" s="152"/>
      <c r="L572" s="148"/>
      <c r="M572" s="153"/>
      <c r="T572" s="154"/>
      <c r="AT572" s="150" t="s">
        <v>149</v>
      </c>
      <c r="AU572" s="150" t="s">
        <v>90</v>
      </c>
      <c r="AV572" s="12" t="s">
        <v>88</v>
      </c>
      <c r="AW572" s="12" t="s">
        <v>42</v>
      </c>
      <c r="AX572" s="12" t="s">
        <v>81</v>
      </c>
      <c r="AY572" s="150" t="s">
        <v>138</v>
      </c>
    </row>
    <row r="573" spans="2:65" s="12" customFormat="1" ht="11.25">
      <c r="B573" s="148"/>
      <c r="D573" s="149" t="s">
        <v>149</v>
      </c>
      <c r="E573" s="150" t="s">
        <v>79</v>
      </c>
      <c r="F573" s="151" t="s">
        <v>615</v>
      </c>
      <c r="H573" s="150" t="s">
        <v>79</v>
      </c>
      <c r="I573" s="152"/>
      <c r="L573" s="148"/>
      <c r="M573" s="153"/>
      <c r="T573" s="154"/>
      <c r="AT573" s="150" t="s">
        <v>149</v>
      </c>
      <c r="AU573" s="150" t="s">
        <v>90</v>
      </c>
      <c r="AV573" s="12" t="s">
        <v>88</v>
      </c>
      <c r="AW573" s="12" t="s">
        <v>42</v>
      </c>
      <c r="AX573" s="12" t="s">
        <v>81</v>
      </c>
      <c r="AY573" s="150" t="s">
        <v>138</v>
      </c>
    </row>
    <row r="574" spans="2:65" s="13" customFormat="1" ht="11.25">
      <c r="B574" s="155"/>
      <c r="D574" s="149" t="s">
        <v>149</v>
      </c>
      <c r="E574" s="156" t="s">
        <v>79</v>
      </c>
      <c r="F574" s="157" t="s">
        <v>616</v>
      </c>
      <c r="H574" s="158">
        <v>65</v>
      </c>
      <c r="I574" s="159"/>
      <c r="L574" s="155"/>
      <c r="M574" s="160"/>
      <c r="T574" s="161"/>
      <c r="AT574" s="156" t="s">
        <v>149</v>
      </c>
      <c r="AU574" s="156" t="s">
        <v>90</v>
      </c>
      <c r="AV574" s="13" t="s">
        <v>90</v>
      </c>
      <c r="AW574" s="13" t="s">
        <v>42</v>
      </c>
      <c r="AX574" s="13" t="s">
        <v>88</v>
      </c>
      <c r="AY574" s="156" t="s">
        <v>138</v>
      </c>
    </row>
    <row r="575" spans="2:65" s="1" customFormat="1" ht="49.15" customHeight="1">
      <c r="B575" s="32"/>
      <c r="C575" s="131" t="s">
        <v>617</v>
      </c>
      <c r="D575" s="131" t="s">
        <v>140</v>
      </c>
      <c r="E575" s="132" t="s">
        <v>618</v>
      </c>
      <c r="F575" s="133" t="s">
        <v>619</v>
      </c>
      <c r="G575" s="134" t="s">
        <v>272</v>
      </c>
      <c r="H575" s="135">
        <v>25</v>
      </c>
      <c r="I575" s="136"/>
      <c r="J575" s="137">
        <f>ROUND(I575*H575,2)</f>
        <v>0</v>
      </c>
      <c r="K575" s="133" t="s">
        <v>144</v>
      </c>
      <c r="L575" s="32"/>
      <c r="M575" s="138" t="s">
        <v>79</v>
      </c>
      <c r="N575" s="139" t="s">
        <v>51</v>
      </c>
      <c r="P575" s="140">
        <f>O575*H575</f>
        <v>0</v>
      </c>
      <c r="Q575" s="140">
        <v>0</v>
      </c>
      <c r="R575" s="140">
        <f>Q575*H575</f>
        <v>0</v>
      </c>
      <c r="S575" s="140">
        <v>3.46E-3</v>
      </c>
      <c r="T575" s="141">
        <f>S575*H575</f>
        <v>8.6499999999999994E-2</v>
      </c>
      <c r="AR575" s="142" t="s">
        <v>88</v>
      </c>
      <c r="AT575" s="142" t="s">
        <v>140</v>
      </c>
      <c r="AU575" s="142" t="s">
        <v>90</v>
      </c>
      <c r="AY575" s="16" t="s">
        <v>138</v>
      </c>
      <c r="BE575" s="143">
        <f>IF(N575="základní",J575,0)</f>
        <v>0</v>
      </c>
      <c r="BF575" s="143">
        <f>IF(N575="snížená",J575,0)</f>
        <v>0</v>
      </c>
      <c r="BG575" s="143">
        <f>IF(N575="zákl. přenesená",J575,0)</f>
        <v>0</v>
      </c>
      <c r="BH575" s="143">
        <f>IF(N575="sníž. přenesená",J575,0)</f>
        <v>0</v>
      </c>
      <c r="BI575" s="143">
        <f>IF(N575="nulová",J575,0)</f>
        <v>0</v>
      </c>
      <c r="BJ575" s="16" t="s">
        <v>88</v>
      </c>
      <c r="BK575" s="143">
        <f>ROUND(I575*H575,2)</f>
        <v>0</v>
      </c>
      <c r="BL575" s="16" t="s">
        <v>88</v>
      </c>
      <c r="BM575" s="142" t="s">
        <v>620</v>
      </c>
    </row>
    <row r="576" spans="2:65" s="1" customFormat="1" ht="11.25">
      <c r="B576" s="32"/>
      <c r="D576" s="144" t="s">
        <v>147</v>
      </c>
      <c r="F576" s="145" t="s">
        <v>621</v>
      </c>
      <c r="I576" s="146"/>
      <c r="L576" s="32"/>
      <c r="M576" s="147"/>
      <c r="T576" s="53"/>
      <c r="AT576" s="16" t="s">
        <v>147</v>
      </c>
      <c r="AU576" s="16" t="s">
        <v>90</v>
      </c>
    </row>
    <row r="577" spans="2:65" s="12" customFormat="1" ht="11.25">
      <c r="B577" s="148"/>
      <c r="D577" s="149" t="s">
        <v>149</v>
      </c>
      <c r="E577" s="150" t="s">
        <v>79</v>
      </c>
      <c r="F577" s="151" t="s">
        <v>150</v>
      </c>
      <c r="H577" s="150" t="s">
        <v>79</v>
      </c>
      <c r="I577" s="152"/>
      <c r="L577" s="148"/>
      <c r="M577" s="153"/>
      <c r="T577" s="154"/>
      <c r="AT577" s="150" t="s">
        <v>149</v>
      </c>
      <c r="AU577" s="150" t="s">
        <v>90</v>
      </c>
      <c r="AV577" s="12" t="s">
        <v>88</v>
      </c>
      <c r="AW577" s="12" t="s">
        <v>42</v>
      </c>
      <c r="AX577" s="12" t="s">
        <v>81</v>
      </c>
      <c r="AY577" s="150" t="s">
        <v>138</v>
      </c>
    </row>
    <row r="578" spans="2:65" s="12" customFormat="1" ht="11.25">
      <c r="B578" s="148"/>
      <c r="D578" s="149" t="s">
        <v>149</v>
      </c>
      <c r="E578" s="150" t="s">
        <v>79</v>
      </c>
      <c r="F578" s="151" t="s">
        <v>622</v>
      </c>
      <c r="H578" s="150" t="s">
        <v>79</v>
      </c>
      <c r="I578" s="152"/>
      <c r="L578" s="148"/>
      <c r="M578" s="153"/>
      <c r="T578" s="154"/>
      <c r="AT578" s="150" t="s">
        <v>149</v>
      </c>
      <c r="AU578" s="150" t="s">
        <v>90</v>
      </c>
      <c r="AV578" s="12" t="s">
        <v>88</v>
      </c>
      <c r="AW578" s="12" t="s">
        <v>42</v>
      </c>
      <c r="AX578" s="12" t="s">
        <v>81</v>
      </c>
      <c r="AY578" s="150" t="s">
        <v>138</v>
      </c>
    </row>
    <row r="579" spans="2:65" s="13" customFormat="1" ht="11.25">
      <c r="B579" s="155"/>
      <c r="D579" s="149" t="s">
        <v>149</v>
      </c>
      <c r="E579" s="156" t="s">
        <v>79</v>
      </c>
      <c r="F579" s="157" t="s">
        <v>307</v>
      </c>
      <c r="H579" s="158">
        <v>25</v>
      </c>
      <c r="I579" s="159"/>
      <c r="L579" s="155"/>
      <c r="M579" s="160"/>
      <c r="T579" s="161"/>
      <c r="AT579" s="156" t="s">
        <v>149</v>
      </c>
      <c r="AU579" s="156" t="s">
        <v>90</v>
      </c>
      <c r="AV579" s="13" t="s">
        <v>90</v>
      </c>
      <c r="AW579" s="13" t="s">
        <v>42</v>
      </c>
      <c r="AX579" s="13" t="s">
        <v>88</v>
      </c>
      <c r="AY579" s="156" t="s">
        <v>138</v>
      </c>
    </row>
    <row r="580" spans="2:65" s="1" customFormat="1" ht="49.15" customHeight="1">
      <c r="B580" s="32"/>
      <c r="C580" s="131" t="s">
        <v>623</v>
      </c>
      <c r="D580" s="131" t="s">
        <v>140</v>
      </c>
      <c r="E580" s="132" t="s">
        <v>624</v>
      </c>
      <c r="F580" s="133" t="s">
        <v>625</v>
      </c>
      <c r="G580" s="134" t="s">
        <v>272</v>
      </c>
      <c r="H580" s="135">
        <v>35</v>
      </c>
      <c r="I580" s="136"/>
      <c r="J580" s="137">
        <f>ROUND(I580*H580,2)</f>
        <v>0</v>
      </c>
      <c r="K580" s="133" t="s">
        <v>144</v>
      </c>
      <c r="L580" s="32"/>
      <c r="M580" s="138" t="s">
        <v>79</v>
      </c>
      <c r="N580" s="139" t="s">
        <v>51</v>
      </c>
      <c r="P580" s="140">
        <f>O580*H580</f>
        <v>0</v>
      </c>
      <c r="Q580" s="140">
        <v>0</v>
      </c>
      <c r="R580" s="140">
        <f>Q580*H580</f>
        <v>0</v>
      </c>
      <c r="S580" s="140">
        <v>4.4299999999999999E-3</v>
      </c>
      <c r="T580" s="141">
        <f>S580*H580</f>
        <v>0.15504999999999999</v>
      </c>
      <c r="AR580" s="142" t="s">
        <v>88</v>
      </c>
      <c r="AT580" s="142" t="s">
        <v>140</v>
      </c>
      <c r="AU580" s="142" t="s">
        <v>90</v>
      </c>
      <c r="AY580" s="16" t="s">
        <v>138</v>
      </c>
      <c r="BE580" s="143">
        <f>IF(N580="základní",J580,0)</f>
        <v>0</v>
      </c>
      <c r="BF580" s="143">
        <f>IF(N580="snížená",J580,0)</f>
        <v>0</v>
      </c>
      <c r="BG580" s="143">
        <f>IF(N580="zákl. přenesená",J580,0)</f>
        <v>0</v>
      </c>
      <c r="BH580" s="143">
        <f>IF(N580="sníž. přenesená",J580,0)</f>
        <v>0</v>
      </c>
      <c r="BI580" s="143">
        <f>IF(N580="nulová",J580,0)</f>
        <v>0</v>
      </c>
      <c r="BJ580" s="16" t="s">
        <v>88</v>
      </c>
      <c r="BK580" s="143">
        <f>ROUND(I580*H580,2)</f>
        <v>0</v>
      </c>
      <c r="BL580" s="16" t="s">
        <v>88</v>
      </c>
      <c r="BM580" s="142" t="s">
        <v>626</v>
      </c>
    </row>
    <row r="581" spans="2:65" s="1" customFormat="1" ht="11.25">
      <c r="B581" s="32"/>
      <c r="D581" s="144" t="s">
        <v>147</v>
      </c>
      <c r="F581" s="145" t="s">
        <v>627</v>
      </c>
      <c r="I581" s="146"/>
      <c r="L581" s="32"/>
      <c r="M581" s="147"/>
      <c r="T581" s="53"/>
      <c r="AT581" s="16" t="s">
        <v>147</v>
      </c>
      <c r="AU581" s="16" t="s">
        <v>90</v>
      </c>
    </row>
    <row r="582" spans="2:65" s="12" customFormat="1" ht="11.25">
      <c r="B582" s="148"/>
      <c r="D582" s="149" t="s">
        <v>149</v>
      </c>
      <c r="E582" s="150" t="s">
        <v>79</v>
      </c>
      <c r="F582" s="151" t="s">
        <v>150</v>
      </c>
      <c r="H582" s="150" t="s">
        <v>79</v>
      </c>
      <c r="I582" s="152"/>
      <c r="L582" s="148"/>
      <c r="M582" s="153"/>
      <c r="T582" s="154"/>
      <c r="AT582" s="150" t="s">
        <v>149</v>
      </c>
      <c r="AU582" s="150" t="s">
        <v>90</v>
      </c>
      <c r="AV582" s="12" t="s">
        <v>88</v>
      </c>
      <c r="AW582" s="12" t="s">
        <v>42</v>
      </c>
      <c r="AX582" s="12" t="s">
        <v>81</v>
      </c>
      <c r="AY582" s="150" t="s">
        <v>138</v>
      </c>
    </row>
    <row r="583" spans="2:65" s="12" customFormat="1" ht="11.25">
      <c r="B583" s="148"/>
      <c r="D583" s="149" t="s">
        <v>149</v>
      </c>
      <c r="E583" s="150" t="s">
        <v>79</v>
      </c>
      <c r="F583" s="151" t="s">
        <v>628</v>
      </c>
      <c r="H583" s="150" t="s">
        <v>79</v>
      </c>
      <c r="I583" s="152"/>
      <c r="L583" s="148"/>
      <c r="M583" s="153"/>
      <c r="T583" s="154"/>
      <c r="AT583" s="150" t="s">
        <v>149</v>
      </c>
      <c r="AU583" s="150" t="s">
        <v>90</v>
      </c>
      <c r="AV583" s="12" t="s">
        <v>88</v>
      </c>
      <c r="AW583" s="12" t="s">
        <v>42</v>
      </c>
      <c r="AX583" s="12" t="s">
        <v>81</v>
      </c>
      <c r="AY583" s="150" t="s">
        <v>138</v>
      </c>
    </row>
    <row r="584" spans="2:65" s="13" customFormat="1" ht="11.25">
      <c r="B584" s="155"/>
      <c r="D584" s="149" t="s">
        <v>149</v>
      </c>
      <c r="E584" s="156" t="s">
        <v>79</v>
      </c>
      <c r="F584" s="157" t="s">
        <v>397</v>
      </c>
      <c r="H584" s="158">
        <v>35</v>
      </c>
      <c r="I584" s="159"/>
      <c r="L584" s="155"/>
      <c r="M584" s="160"/>
      <c r="T584" s="161"/>
      <c r="AT584" s="156" t="s">
        <v>149</v>
      </c>
      <c r="AU584" s="156" t="s">
        <v>90</v>
      </c>
      <c r="AV584" s="13" t="s">
        <v>90</v>
      </c>
      <c r="AW584" s="13" t="s">
        <v>42</v>
      </c>
      <c r="AX584" s="13" t="s">
        <v>88</v>
      </c>
      <c r="AY584" s="156" t="s">
        <v>138</v>
      </c>
    </row>
    <row r="585" spans="2:65" s="11" customFormat="1" ht="22.9" customHeight="1">
      <c r="B585" s="119"/>
      <c r="D585" s="120" t="s">
        <v>80</v>
      </c>
      <c r="E585" s="129" t="s">
        <v>629</v>
      </c>
      <c r="F585" s="129" t="s">
        <v>630</v>
      </c>
      <c r="I585" s="122"/>
      <c r="J585" s="130">
        <f>BK585</f>
        <v>0</v>
      </c>
      <c r="L585" s="119"/>
      <c r="M585" s="124"/>
      <c r="P585" s="125">
        <f>SUM(P586:P1194)</f>
        <v>0</v>
      </c>
      <c r="R585" s="125">
        <f>SUM(R586:R1194)</f>
        <v>4.9044744199999997</v>
      </c>
      <c r="T585" s="126">
        <f>SUM(T586:T1194)</f>
        <v>0</v>
      </c>
      <c r="AR585" s="120" t="s">
        <v>157</v>
      </c>
      <c r="AT585" s="127" t="s">
        <v>80</v>
      </c>
      <c r="AU585" s="127" t="s">
        <v>88</v>
      </c>
      <c r="AY585" s="120" t="s">
        <v>138</v>
      </c>
      <c r="BK585" s="128">
        <f>SUM(BK586:BK1194)</f>
        <v>0</v>
      </c>
    </row>
    <row r="586" spans="2:65" s="1" customFormat="1" ht="101.25" customHeight="1">
      <c r="B586" s="32"/>
      <c r="C586" s="131" t="s">
        <v>631</v>
      </c>
      <c r="D586" s="131" t="s">
        <v>140</v>
      </c>
      <c r="E586" s="132" t="s">
        <v>632</v>
      </c>
      <c r="F586" s="133" t="s">
        <v>633</v>
      </c>
      <c r="G586" s="134" t="s">
        <v>272</v>
      </c>
      <c r="H586" s="135">
        <v>250</v>
      </c>
      <c r="I586" s="136"/>
      <c r="J586" s="137">
        <f>ROUND(I586*H586,2)</f>
        <v>0</v>
      </c>
      <c r="K586" s="133" t="s">
        <v>144</v>
      </c>
      <c r="L586" s="32"/>
      <c r="M586" s="138" t="s">
        <v>79</v>
      </c>
      <c r="N586" s="139" t="s">
        <v>51</v>
      </c>
      <c r="P586" s="140">
        <f>O586*H586</f>
        <v>0</v>
      </c>
      <c r="Q586" s="140">
        <v>0</v>
      </c>
      <c r="R586" s="140">
        <f>Q586*H586</f>
        <v>0</v>
      </c>
      <c r="S586" s="140">
        <v>0</v>
      </c>
      <c r="T586" s="141">
        <f>S586*H586</f>
        <v>0</v>
      </c>
      <c r="AR586" s="142" t="s">
        <v>88</v>
      </c>
      <c r="AT586" s="142" t="s">
        <v>140</v>
      </c>
      <c r="AU586" s="142" t="s">
        <v>90</v>
      </c>
      <c r="AY586" s="16" t="s">
        <v>138</v>
      </c>
      <c r="BE586" s="143">
        <f>IF(N586="základní",J586,0)</f>
        <v>0</v>
      </c>
      <c r="BF586" s="143">
        <f>IF(N586="snížená",J586,0)</f>
        <v>0</v>
      </c>
      <c r="BG586" s="143">
        <f>IF(N586="zákl. přenesená",J586,0)</f>
        <v>0</v>
      </c>
      <c r="BH586" s="143">
        <f>IF(N586="sníž. přenesená",J586,0)</f>
        <v>0</v>
      </c>
      <c r="BI586" s="143">
        <f>IF(N586="nulová",J586,0)</f>
        <v>0</v>
      </c>
      <c r="BJ586" s="16" t="s">
        <v>88</v>
      </c>
      <c r="BK586" s="143">
        <f>ROUND(I586*H586,2)</f>
        <v>0</v>
      </c>
      <c r="BL586" s="16" t="s">
        <v>88</v>
      </c>
      <c r="BM586" s="142" t="s">
        <v>634</v>
      </c>
    </row>
    <row r="587" spans="2:65" s="1" customFormat="1" ht="11.25">
      <c r="B587" s="32"/>
      <c r="D587" s="144" t="s">
        <v>147</v>
      </c>
      <c r="F587" s="145" t="s">
        <v>635</v>
      </c>
      <c r="I587" s="146"/>
      <c r="L587" s="32"/>
      <c r="M587" s="147"/>
      <c r="T587" s="53"/>
      <c r="AT587" s="16" t="s">
        <v>147</v>
      </c>
      <c r="AU587" s="16" t="s">
        <v>90</v>
      </c>
    </row>
    <row r="588" spans="2:65" s="12" customFormat="1" ht="11.25">
      <c r="B588" s="148"/>
      <c r="D588" s="149" t="s">
        <v>149</v>
      </c>
      <c r="E588" s="150" t="s">
        <v>79</v>
      </c>
      <c r="F588" s="151" t="s">
        <v>391</v>
      </c>
      <c r="H588" s="150" t="s">
        <v>79</v>
      </c>
      <c r="I588" s="152"/>
      <c r="L588" s="148"/>
      <c r="M588" s="153"/>
      <c r="T588" s="154"/>
      <c r="AT588" s="150" t="s">
        <v>149</v>
      </c>
      <c r="AU588" s="150" t="s">
        <v>90</v>
      </c>
      <c r="AV588" s="12" t="s">
        <v>88</v>
      </c>
      <c r="AW588" s="12" t="s">
        <v>42</v>
      </c>
      <c r="AX588" s="12" t="s">
        <v>81</v>
      </c>
      <c r="AY588" s="150" t="s">
        <v>138</v>
      </c>
    </row>
    <row r="589" spans="2:65" s="12" customFormat="1" ht="11.25">
      <c r="B589" s="148"/>
      <c r="D589" s="149" t="s">
        <v>149</v>
      </c>
      <c r="E589" s="150" t="s">
        <v>79</v>
      </c>
      <c r="F589" s="151" t="s">
        <v>636</v>
      </c>
      <c r="H589" s="150" t="s">
        <v>79</v>
      </c>
      <c r="I589" s="152"/>
      <c r="L589" s="148"/>
      <c r="M589" s="153"/>
      <c r="T589" s="154"/>
      <c r="AT589" s="150" t="s">
        <v>149</v>
      </c>
      <c r="AU589" s="150" t="s">
        <v>90</v>
      </c>
      <c r="AV589" s="12" t="s">
        <v>88</v>
      </c>
      <c r="AW589" s="12" t="s">
        <v>42</v>
      </c>
      <c r="AX589" s="12" t="s">
        <v>81</v>
      </c>
      <c r="AY589" s="150" t="s">
        <v>138</v>
      </c>
    </row>
    <row r="590" spans="2:65" s="13" customFormat="1" ht="11.25">
      <c r="B590" s="155"/>
      <c r="D590" s="149" t="s">
        <v>149</v>
      </c>
      <c r="E590" s="156" t="s">
        <v>79</v>
      </c>
      <c r="F590" s="157" t="s">
        <v>637</v>
      </c>
      <c r="H590" s="158">
        <v>250</v>
      </c>
      <c r="I590" s="159"/>
      <c r="L590" s="155"/>
      <c r="M590" s="160"/>
      <c r="T590" s="161"/>
      <c r="AT590" s="156" t="s">
        <v>149</v>
      </c>
      <c r="AU590" s="156" t="s">
        <v>90</v>
      </c>
      <c r="AV590" s="13" t="s">
        <v>90</v>
      </c>
      <c r="AW590" s="13" t="s">
        <v>42</v>
      </c>
      <c r="AX590" s="13" t="s">
        <v>88</v>
      </c>
      <c r="AY590" s="156" t="s">
        <v>138</v>
      </c>
    </row>
    <row r="591" spans="2:65" s="1" customFormat="1" ht="16.5" customHeight="1">
      <c r="B591" s="32"/>
      <c r="C591" s="162" t="s">
        <v>638</v>
      </c>
      <c r="D591" s="162" t="s">
        <v>168</v>
      </c>
      <c r="E591" s="163" t="s">
        <v>639</v>
      </c>
      <c r="F591" s="164" t="s">
        <v>640</v>
      </c>
      <c r="G591" s="165" t="s">
        <v>272</v>
      </c>
      <c r="H591" s="166">
        <v>262.5</v>
      </c>
      <c r="I591" s="167"/>
      <c r="J591" s="168">
        <f>ROUND(I591*H591,2)</f>
        <v>0</v>
      </c>
      <c r="K591" s="164" t="s">
        <v>293</v>
      </c>
      <c r="L591" s="169"/>
      <c r="M591" s="170" t="s">
        <v>79</v>
      </c>
      <c r="N591" s="171" t="s">
        <v>51</v>
      </c>
      <c r="P591" s="140">
        <f>O591*H591</f>
        <v>0</v>
      </c>
      <c r="Q591" s="140">
        <v>1.3999999999999999E-4</v>
      </c>
      <c r="R591" s="140">
        <f>Q591*H591</f>
        <v>3.6749999999999998E-2</v>
      </c>
      <c r="S591" s="140">
        <v>0</v>
      </c>
      <c r="T591" s="141">
        <f>S591*H591</f>
        <v>0</v>
      </c>
      <c r="AR591" s="142" t="s">
        <v>90</v>
      </c>
      <c r="AT591" s="142" t="s">
        <v>168</v>
      </c>
      <c r="AU591" s="142" t="s">
        <v>90</v>
      </c>
      <c r="AY591" s="16" t="s">
        <v>138</v>
      </c>
      <c r="BE591" s="143">
        <f>IF(N591="základní",J591,0)</f>
        <v>0</v>
      </c>
      <c r="BF591" s="143">
        <f>IF(N591="snížená",J591,0)</f>
        <v>0</v>
      </c>
      <c r="BG591" s="143">
        <f>IF(N591="zákl. přenesená",J591,0)</f>
        <v>0</v>
      </c>
      <c r="BH591" s="143">
        <f>IF(N591="sníž. přenesená",J591,0)</f>
        <v>0</v>
      </c>
      <c r="BI591" s="143">
        <f>IF(N591="nulová",J591,0)</f>
        <v>0</v>
      </c>
      <c r="BJ591" s="16" t="s">
        <v>88</v>
      </c>
      <c r="BK591" s="143">
        <f>ROUND(I591*H591,2)</f>
        <v>0</v>
      </c>
      <c r="BL591" s="16" t="s">
        <v>88</v>
      </c>
      <c r="BM591" s="142" t="s">
        <v>641</v>
      </c>
    </row>
    <row r="592" spans="2:65" s="12" customFormat="1" ht="11.25">
      <c r="B592" s="148"/>
      <c r="D592" s="149" t="s">
        <v>149</v>
      </c>
      <c r="E592" s="150" t="s">
        <v>79</v>
      </c>
      <c r="F592" s="151" t="s">
        <v>391</v>
      </c>
      <c r="H592" s="150" t="s">
        <v>79</v>
      </c>
      <c r="I592" s="152"/>
      <c r="L592" s="148"/>
      <c r="M592" s="153"/>
      <c r="T592" s="154"/>
      <c r="AT592" s="150" t="s">
        <v>149</v>
      </c>
      <c r="AU592" s="150" t="s">
        <v>90</v>
      </c>
      <c r="AV592" s="12" t="s">
        <v>88</v>
      </c>
      <c r="AW592" s="12" t="s">
        <v>42</v>
      </c>
      <c r="AX592" s="12" t="s">
        <v>81</v>
      </c>
      <c r="AY592" s="150" t="s">
        <v>138</v>
      </c>
    </row>
    <row r="593" spans="2:65" s="12" customFormat="1" ht="11.25">
      <c r="B593" s="148"/>
      <c r="D593" s="149" t="s">
        <v>149</v>
      </c>
      <c r="E593" s="150" t="s">
        <v>79</v>
      </c>
      <c r="F593" s="151" t="s">
        <v>642</v>
      </c>
      <c r="H593" s="150" t="s">
        <v>79</v>
      </c>
      <c r="I593" s="152"/>
      <c r="L593" s="148"/>
      <c r="M593" s="153"/>
      <c r="T593" s="154"/>
      <c r="AT593" s="150" t="s">
        <v>149</v>
      </c>
      <c r="AU593" s="150" t="s">
        <v>90</v>
      </c>
      <c r="AV593" s="12" t="s">
        <v>88</v>
      </c>
      <c r="AW593" s="12" t="s">
        <v>42</v>
      </c>
      <c r="AX593" s="12" t="s">
        <v>81</v>
      </c>
      <c r="AY593" s="150" t="s">
        <v>138</v>
      </c>
    </row>
    <row r="594" spans="2:65" s="13" customFormat="1" ht="11.25">
      <c r="B594" s="155"/>
      <c r="D594" s="149" t="s">
        <v>149</v>
      </c>
      <c r="E594" s="156" t="s">
        <v>79</v>
      </c>
      <c r="F594" s="157" t="s">
        <v>643</v>
      </c>
      <c r="H594" s="158">
        <v>262.5</v>
      </c>
      <c r="I594" s="159"/>
      <c r="L594" s="155"/>
      <c r="M594" s="160"/>
      <c r="T594" s="161"/>
      <c r="AT594" s="156" t="s">
        <v>149</v>
      </c>
      <c r="AU594" s="156" t="s">
        <v>90</v>
      </c>
      <c r="AV594" s="13" t="s">
        <v>90</v>
      </c>
      <c r="AW594" s="13" t="s">
        <v>42</v>
      </c>
      <c r="AX594" s="13" t="s">
        <v>88</v>
      </c>
      <c r="AY594" s="156" t="s">
        <v>138</v>
      </c>
    </row>
    <row r="595" spans="2:65" s="1" customFormat="1" ht="37.9" customHeight="1">
      <c r="B595" s="32"/>
      <c r="C595" s="131" t="s">
        <v>644</v>
      </c>
      <c r="D595" s="131" t="s">
        <v>140</v>
      </c>
      <c r="E595" s="132" t="s">
        <v>645</v>
      </c>
      <c r="F595" s="133" t="s">
        <v>646</v>
      </c>
      <c r="G595" s="134" t="s">
        <v>272</v>
      </c>
      <c r="H595" s="135">
        <v>31</v>
      </c>
      <c r="I595" s="136"/>
      <c r="J595" s="137">
        <f>ROUND(I595*H595,2)</f>
        <v>0</v>
      </c>
      <c r="K595" s="133" t="s">
        <v>144</v>
      </c>
      <c r="L595" s="32"/>
      <c r="M595" s="138" t="s">
        <v>79</v>
      </c>
      <c r="N595" s="139" t="s">
        <v>51</v>
      </c>
      <c r="P595" s="140">
        <f>O595*H595</f>
        <v>0</v>
      </c>
      <c r="Q595" s="140">
        <v>0</v>
      </c>
      <c r="R595" s="140">
        <f>Q595*H595</f>
        <v>0</v>
      </c>
      <c r="S595" s="140">
        <v>0</v>
      </c>
      <c r="T595" s="141">
        <f>S595*H595</f>
        <v>0</v>
      </c>
      <c r="AR595" s="142" t="s">
        <v>88</v>
      </c>
      <c r="AT595" s="142" t="s">
        <v>140</v>
      </c>
      <c r="AU595" s="142" t="s">
        <v>90</v>
      </c>
      <c r="AY595" s="16" t="s">
        <v>138</v>
      </c>
      <c r="BE595" s="143">
        <f>IF(N595="základní",J595,0)</f>
        <v>0</v>
      </c>
      <c r="BF595" s="143">
        <f>IF(N595="snížená",J595,0)</f>
        <v>0</v>
      </c>
      <c r="BG595" s="143">
        <f>IF(N595="zákl. přenesená",J595,0)</f>
        <v>0</v>
      </c>
      <c r="BH595" s="143">
        <f>IF(N595="sníž. přenesená",J595,0)</f>
        <v>0</v>
      </c>
      <c r="BI595" s="143">
        <f>IF(N595="nulová",J595,0)</f>
        <v>0</v>
      </c>
      <c r="BJ595" s="16" t="s">
        <v>88</v>
      </c>
      <c r="BK595" s="143">
        <f>ROUND(I595*H595,2)</f>
        <v>0</v>
      </c>
      <c r="BL595" s="16" t="s">
        <v>88</v>
      </c>
      <c r="BM595" s="142" t="s">
        <v>647</v>
      </c>
    </row>
    <row r="596" spans="2:65" s="1" customFormat="1" ht="11.25">
      <c r="B596" s="32"/>
      <c r="D596" s="144" t="s">
        <v>147</v>
      </c>
      <c r="F596" s="145" t="s">
        <v>648</v>
      </c>
      <c r="I596" s="146"/>
      <c r="L596" s="32"/>
      <c r="M596" s="147"/>
      <c r="T596" s="53"/>
      <c r="AT596" s="16" t="s">
        <v>147</v>
      </c>
      <c r="AU596" s="16" t="s">
        <v>90</v>
      </c>
    </row>
    <row r="597" spans="2:65" s="12" customFormat="1" ht="11.25">
      <c r="B597" s="148"/>
      <c r="D597" s="149" t="s">
        <v>149</v>
      </c>
      <c r="E597" s="150" t="s">
        <v>79</v>
      </c>
      <c r="F597" s="151" t="s">
        <v>391</v>
      </c>
      <c r="H597" s="150" t="s">
        <v>79</v>
      </c>
      <c r="I597" s="152"/>
      <c r="L597" s="148"/>
      <c r="M597" s="153"/>
      <c r="T597" s="154"/>
      <c r="AT597" s="150" t="s">
        <v>149</v>
      </c>
      <c r="AU597" s="150" t="s">
        <v>90</v>
      </c>
      <c r="AV597" s="12" t="s">
        <v>88</v>
      </c>
      <c r="AW597" s="12" t="s">
        <v>42</v>
      </c>
      <c r="AX597" s="12" t="s">
        <v>81</v>
      </c>
      <c r="AY597" s="150" t="s">
        <v>138</v>
      </c>
    </row>
    <row r="598" spans="2:65" s="12" customFormat="1" ht="11.25">
      <c r="B598" s="148"/>
      <c r="D598" s="149" t="s">
        <v>149</v>
      </c>
      <c r="E598" s="150" t="s">
        <v>79</v>
      </c>
      <c r="F598" s="151" t="s">
        <v>649</v>
      </c>
      <c r="H598" s="150" t="s">
        <v>79</v>
      </c>
      <c r="I598" s="152"/>
      <c r="L598" s="148"/>
      <c r="M598" s="153"/>
      <c r="T598" s="154"/>
      <c r="AT598" s="150" t="s">
        <v>149</v>
      </c>
      <c r="AU598" s="150" t="s">
        <v>90</v>
      </c>
      <c r="AV598" s="12" t="s">
        <v>88</v>
      </c>
      <c r="AW598" s="12" t="s">
        <v>42</v>
      </c>
      <c r="AX598" s="12" t="s">
        <v>81</v>
      </c>
      <c r="AY598" s="150" t="s">
        <v>138</v>
      </c>
    </row>
    <row r="599" spans="2:65" s="13" customFormat="1" ht="11.25">
      <c r="B599" s="155"/>
      <c r="D599" s="149" t="s">
        <v>149</v>
      </c>
      <c r="E599" s="156" t="s">
        <v>79</v>
      </c>
      <c r="F599" s="157" t="s">
        <v>650</v>
      </c>
      <c r="H599" s="158">
        <v>31</v>
      </c>
      <c r="I599" s="159"/>
      <c r="L599" s="155"/>
      <c r="M599" s="160"/>
      <c r="T599" s="161"/>
      <c r="AT599" s="156" t="s">
        <v>149</v>
      </c>
      <c r="AU599" s="156" t="s">
        <v>90</v>
      </c>
      <c r="AV599" s="13" t="s">
        <v>90</v>
      </c>
      <c r="AW599" s="13" t="s">
        <v>42</v>
      </c>
      <c r="AX599" s="13" t="s">
        <v>88</v>
      </c>
      <c r="AY599" s="156" t="s">
        <v>138</v>
      </c>
    </row>
    <row r="600" spans="2:65" s="1" customFormat="1" ht="24.2" customHeight="1">
      <c r="B600" s="32"/>
      <c r="C600" s="131" t="s">
        <v>651</v>
      </c>
      <c r="D600" s="131" t="s">
        <v>140</v>
      </c>
      <c r="E600" s="132" t="s">
        <v>652</v>
      </c>
      <c r="F600" s="133" t="s">
        <v>653</v>
      </c>
      <c r="G600" s="134" t="s">
        <v>284</v>
      </c>
      <c r="H600" s="135">
        <v>3</v>
      </c>
      <c r="I600" s="136"/>
      <c r="J600" s="137">
        <f>ROUND(I600*H600,2)</f>
        <v>0</v>
      </c>
      <c r="K600" s="133" t="s">
        <v>144</v>
      </c>
      <c r="L600" s="32"/>
      <c r="M600" s="138" t="s">
        <v>79</v>
      </c>
      <c r="N600" s="139" t="s">
        <v>51</v>
      </c>
      <c r="P600" s="140">
        <f>O600*H600</f>
        <v>0</v>
      </c>
      <c r="Q600" s="140">
        <v>1.2999999999999999E-4</v>
      </c>
      <c r="R600" s="140">
        <f>Q600*H600</f>
        <v>3.8999999999999994E-4</v>
      </c>
      <c r="S600" s="140">
        <v>0</v>
      </c>
      <c r="T600" s="141">
        <f>S600*H600</f>
        <v>0</v>
      </c>
      <c r="AR600" s="142" t="s">
        <v>88</v>
      </c>
      <c r="AT600" s="142" t="s">
        <v>140</v>
      </c>
      <c r="AU600" s="142" t="s">
        <v>90</v>
      </c>
      <c r="AY600" s="16" t="s">
        <v>138</v>
      </c>
      <c r="BE600" s="143">
        <f>IF(N600="základní",J600,0)</f>
        <v>0</v>
      </c>
      <c r="BF600" s="143">
        <f>IF(N600="snížená",J600,0)</f>
        <v>0</v>
      </c>
      <c r="BG600" s="143">
        <f>IF(N600="zákl. přenesená",J600,0)</f>
        <v>0</v>
      </c>
      <c r="BH600" s="143">
        <f>IF(N600="sníž. přenesená",J600,0)</f>
        <v>0</v>
      </c>
      <c r="BI600" s="143">
        <f>IF(N600="nulová",J600,0)</f>
        <v>0</v>
      </c>
      <c r="BJ600" s="16" t="s">
        <v>88</v>
      </c>
      <c r="BK600" s="143">
        <f>ROUND(I600*H600,2)</f>
        <v>0</v>
      </c>
      <c r="BL600" s="16" t="s">
        <v>88</v>
      </c>
      <c r="BM600" s="142" t="s">
        <v>654</v>
      </c>
    </row>
    <row r="601" spans="2:65" s="1" customFormat="1" ht="11.25">
      <c r="B601" s="32"/>
      <c r="D601" s="144" t="s">
        <v>147</v>
      </c>
      <c r="F601" s="145" t="s">
        <v>655</v>
      </c>
      <c r="I601" s="146"/>
      <c r="L601" s="32"/>
      <c r="M601" s="147"/>
      <c r="T601" s="53"/>
      <c r="AT601" s="16" t="s">
        <v>147</v>
      </c>
      <c r="AU601" s="16" t="s">
        <v>90</v>
      </c>
    </row>
    <row r="602" spans="2:65" s="12" customFormat="1" ht="11.25">
      <c r="B602" s="148"/>
      <c r="D602" s="149" t="s">
        <v>149</v>
      </c>
      <c r="E602" s="150" t="s">
        <v>79</v>
      </c>
      <c r="F602" s="151" t="s">
        <v>150</v>
      </c>
      <c r="H602" s="150" t="s">
        <v>79</v>
      </c>
      <c r="I602" s="152"/>
      <c r="L602" s="148"/>
      <c r="M602" s="153"/>
      <c r="T602" s="154"/>
      <c r="AT602" s="150" t="s">
        <v>149</v>
      </c>
      <c r="AU602" s="150" t="s">
        <v>90</v>
      </c>
      <c r="AV602" s="12" t="s">
        <v>88</v>
      </c>
      <c r="AW602" s="12" t="s">
        <v>42</v>
      </c>
      <c r="AX602" s="12" t="s">
        <v>81</v>
      </c>
      <c r="AY602" s="150" t="s">
        <v>138</v>
      </c>
    </row>
    <row r="603" spans="2:65" s="12" customFormat="1" ht="11.25">
      <c r="B603" s="148"/>
      <c r="D603" s="149" t="s">
        <v>149</v>
      </c>
      <c r="E603" s="150" t="s">
        <v>79</v>
      </c>
      <c r="F603" s="151" t="s">
        <v>391</v>
      </c>
      <c r="H603" s="150" t="s">
        <v>79</v>
      </c>
      <c r="I603" s="152"/>
      <c r="L603" s="148"/>
      <c r="M603" s="153"/>
      <c r="T603" s="154"/>
      <c r="AT603" s="150" t="s">
        <v>149</v>
      </c>
      <c r="AU603" s="150" t="s">
        <v>90</v>
      </c>
      <c r="AV603" s="12" t="s">
        <v>88</v>
      </c>
      <c r="AW603" s="12" t="s">
        <v>42</v>
      </c>
      <c r="AX603" s="12" t="s">
        <v>81</v>
      </c>
      <c r="AY603" s="150" t="s">
        <v>138</v>
      </c>
    </row>
    <row r="604" spans="2:65" s="12" customFormat="1" ht="11.25">
      <c r="B604" s="148"/>
      <c r="D604" s="149" t="s">
        <v>149</v>
      </c>
      <c r="E604" s="150" t="s">
        <v>79</v>
      </c>
      <c r="F604" s="151" t="s">
        <v>656</v>
      </c>
      <c r="H604" s="150" t="s">
        <v>79</v>
      </c>
      <c r="I604" s="152"/>
      <c r="L604" s="148"/>
      <c r="M604" s="153"/>
      <c r="T604" s="154"/>
      <c r="AT604" s="150" t="s">
        <v>149</v>
      </c>
      <c r="AU604" s="150" t="s">
        <v>90</v>
      </c>
      <c r="AV604" s="12" t="s">
        <v>88</v>
      </c>
      <c r="AW604" s="12" t="s">
        <v>42</v>
      </c>
      <c r="AX604" s="12" t="s">
        <v>81</v>
      </c>
      <c r="AY604" s="150" t="s">
        <v>138</v>
      </c>
    </row>
    <row r="605" spans="2:65" s="13" customFormat="1" ht="11.25">
      <c r="B605" s="155"/>
      <c r="D605" s="149" t="s">
        <v>149</v>
      </c>
      <c r="E605" s="156" t="s">
        <v>79</v>
      </c>
      <c r="F605" s="157" t="s">
        <v>157</v>
      </c>
      <c r="H605" s="158">
        <v>3</v>
      </c>
      <c r="I605" s="159"/>
      <c r="L605" s="155"/>
      <c r="M605" s="160"/>
      <c r="T605" s="161"/>
      <c r="AT605" s="156" t="s">
        <v>149</v>
      </c>
      <c r="AU605" s="156" t="s">
        <v>90</v>
      </c>
      <c r="AV605" s="13" t="s">
        <v>90</v>
      </c>
      <c r="AW605" s="13" t="s">
        <v>42</v>
      </c>
      <c r="AX605" s="13" t="s">
        <v>88</v>
      </c>
      <c r="AY605" s="156" t="s">
        <v>138</v>
      </c>
    </row>
    <row r="606" spans="2:65" s="1" customFormat="1" ht="16.5" customHeight="1">
      <c r="B606" s="32"/>
      <c r="C606" s="162" t="s">
        <v>657</v>
      </c>
      <c r="D606" s="162" t="s">
        <v>168</v>
      </c>
      <c r="E606" s="163" t="s">
        <v>658</v>
      </c>
      <c r="F606" s="164" t="s">
        <v>659</v>
      </c>
      <c r="G606" s="165" t="s">
        <v>284</v>
      </c>
      <c r="H606" s="166">
        <v>3</v>
      </c>
      <c r="I606" s="167"/>
      <c r="J606" s="168">
        <f>ROUND(I606*H606,2)</f>
        <v>0</v>
      </c>
      <c r="K606" s="164" t="s">
        <v>293</v>
      </c>
      <c r="L606" s="169"/>
      <c r="M606" s="170" t="s">
        <v>79</v>
      </c>
      <c r="N606" s="171" t="s">
        <v>51</v>
      </c>
      <c r="P606" s="140">
        <f>O606*H606</f>
        <v>0</v>
      </c>
      <c r="Q606" s="140">
        <v>0</v>
      </c>
      <c r="R606" s="140">
        <f>Q606*H606</f>
        <v>0</v>
      </c>
      <c r="S606" s="140">
        <v>0</v>
      </c>
      <c r="T606" s="141">
        <f>S606*H606</f>
        <v>0</v>
      </c>
      <c r="AR606" s="142" t="s">
        <v>90</v>
      </c>
      <c r="AT606" s="142" t="s">
        <v>168</v>
      </c>
      <c r="AU606" s="142" t="s">
        <v>90</v>
      </c>
      <c r="AY606" s="16" t="s">
        <v>138</v>
      </c>
      <c r="BE606" s="143">
        <f>IF(N606="základní",J606,0)</f>
        <v>0</v>
      </c>
      <c r="BF606" s="143">
        <f>IF(N606="snížená",J606,0)</f>
        <v>0</v>
      </c>
      <c r="BG606" s="143">
        <f>IF(N606="zákl. přenesená",J606,0)</f>
        <v>0</v>
      </c>
      <c r="BH606" s="143">
        <f>IF(N606="sníž. přenesená",J606,0)</f>
        <v>0</v>
      </c>
      <c r="BI606" s="143">
        <f>IF(N606="nulová",J606,0)</f>
        <v>0</v>
      </c>
      <c r="BJ606" s="16" t="s">
        <v>88</v>
      </c>
      <c r="BK606" s="143">
        <f>ROUND(I606*H606,2)</f>
        <v>0</v>
      </c>
      <c r="BL606" s="16" t="s">
        <v>88</v>
      </c>
      <c r="BM606" s="142" t="s">
        <v>660</v>
      </c>
    </row>
    <row r="607" spans="2:65" s="12" customFormat="1" ht="11.25">
      <c r="B607" s="148"/>
      <c r="D607" s="149" t="s">
        <v>149</v>
      </c>
      <c r="E607" s="150" t="s">
        <v>79</v>
      </c>
      <c r="F607" s="151" t="s">
        <v>150</v>
      </c>
      <c r="H607" s="150" t="s">
        <v>79</v>
      </c>
      <c r="I607" s="152"/>
      <c r="L607" s="148"/>
      <c r="M607" s="153"/>
      <c r="T607" s="154"/>
      <c r="AT607" s="150" t="s">
        <v>149</v>
      </c>
      <c r="AU607" s="150" t="s">
        <v>90</v>
      </c>
      <c r="AV607" s="12" t="s">
        <v>88</v>
      </c>
      <c r="AW607" s="12" t="s">
        <v>42</v>
      </c>
      <c r="AX607" s="12" t="s">
        <v>81</v>
      </c>
      <c r="AY607" s="150" t="s">
        <v>138</v>
      </c>
    </row>
    <row r="608" spans="2:65" s="12" customFormat="1" ht="11.25">
      <c r="B608" s="148"/>
      <c r="D608" s="149" t="s">
        <v>149</v>
      </c>
      <c r="E608" s="150" t="s">
        <v>79</v>
      </c>
      <c r="F608" s="151" t="s">
        <v>391</v>
      </c>
      <c r="H608" s="150" t="s">
        <v>79</v>
      </c>
      <c r="I608" s="152"/>
      <c r="L608" s="148"/>
      <c r="M608" s="153"/>
      <c r="T608" s="154"/>
      <c r="AT608" s="150" t="s">
        <v>149</v>
      </c>
      <c r="AU608" s="150" t="s">
        <v>90</v>
      </c>
      <c r="AV608" s="12" t="s">
        <v>88</v>
      </c>
      <c r="AW608" s="12" t="s">
        <v>42</v>
      </c>
      <c r="AX608" s="12" t="s">
        <v>81</v>
      </c>
      <c r="AY608" s="150" t="s">
        <v>138</v>
      </c>
    </row>
    <row r="609" spans="2:65" s="12" customFormat="1" ht="11.25">
      <c r="B609" s="148"/>
      <c r="D609" s="149" t="s">
        <v>149</v>
      </c>
      <c r="E609" s="150" t="s">
        <v>79</v>
      </c>
      <c r="F609" s="151" t="s">
        <v>661</v>
      </c>
      <c r="H609" s="150" t="s">
        <v>79</v>
      </c>
      <c r="I609" s="152"/>
      <c r="L609" s="148"/>
      <c r="M609" s="153"/>
      <c r="T609" s="154"/>
      <c r="AT609" s="150" t="s">
        <v>149</v>
      </c>
      <c r="AU609" s="150" t="s">
        <v>90</v>
      </c>
      <c r="AV609" s="12" t="s">
        <v>88</v>
      </c>
      <c r="AW609" s="12" t="s">
        <v>42</v>
      </c>
      <c r="AX609" s="12" t="s">
        <v>81</v>
      </c>
      <c r="AY609" s="150" t="s">
        <v>138</v>
      </c>
    </row>
    <row r="610" spans="2:65" s="13" customFormat="1" ht="11.25">
      <c r="B610" s="155"/>
      <c r="D610" s="149" t="s">
        <v>149</v>
      </c>
      <c r="E610" s="156" t="s">
        <v>79</v>
      </c>
      <c r="F610" s="157" t="s">
        <v>157</v>
      </c>
      <c r="H610" s="158">
        <v>3</v>
      </c>
      <c r="I610" s="159"/>
      <c r="L610" s="155"/>
      <c r="M610" s="160"/>
      <c r="T610" s="161"/>
      <c r="AT610" s="156" t="s">
        <v>149</v>
      </c>
      <c r="AU610" s="156" t="s">
        <v>90</v>
      </c>
      <c r="AV610" s="13" t="s">
        <v>90</v>
      </c>
      <c r="AW610" s="13" t="s">
        <v>42</v>
      </c>
      <c r="AX610" s="13" t="s">
        <v>88</v>
      </c>
      <c r="AY610" s="156" t="s">
        <v>138</v>
      </c>
    </row>
    <row r="611" spans="2:65" s="1" customFormat="1" ht="24.2" customHeight="1">
      <c r="B611" s="32"/>
      <c r="C611" s="131" t="s">
        <v>662</v>
      </c>
      <c r="D611" s="131" t="s">
        <v>140</v>
      </c>
      <c r="E611" s="132" t="s">
        <v>663</v>
      </c>
      <c r="F611" s="133" t="s">
        <v>664</v>
      </c>
      <c r="G611" s="134" t="s">
        <v>284</v>
      </c>
      <c r="H611" s="135">
        <v>24</v>
      </c>
      <c r="I611" s="136"/>
      <c r="J611" s="137">
        <f>ROUND(I611*H611,2)</f>
        <v>0</v>
      </c>
      <c r="K611" s="133" t="s">
        <v>144</v>
      </c>
      <c r="L611" s="32"/>
      <c r="M611" s="138" t="s">
        <v>79</v>
      </c>
      <c r="N611" s="139" t="s">
        <v>51</v>
      </c>
      <c r="P611" s="140">
        <f>O611*H611</f>
        <v>0</v>
      </c>
      <c r="Q611" s="140">
        <v>0</v>
      </c>
      <c r="R611" s="140">
        <f>Q611*H611</f>
        <v>0</v>
      </c>
      <c r="S611" s="140">
        <v>0</v>
      </c>
      <c r="T611" s="141">
        <f>S611*H611</f>
        <v>0</v>
      </c>
      <c r="AR611" s="142" t="s">
        <v>88</v>
      </c>
      <c r="AT611" s="142" t="s">
        <v>140</v>
      </c>
      <c r="AU611" s="142" t="s">
        <v>90</v>
      </c>
      <c r="AY611" s="16" t="s">
        <v>138</v>
      </c>
      <c r="BE611" s="143">
        <f>IF(N611="základní",J611,0)</f>
        <v>0</v>
      </c>
      <c r="BF611" s="143">
        <f>IF(N611="snížená",J611,0)</f>
        <v>0</v>
      </c>
      <c r="BG611" s="143">
        <f>IF(N611="zákl. přenesená",J611,0)</f>
        <v>0</v>
      </c>
      <c r="BH611" s="143">
        <f>IF(N611="sníž. přenesená",J611,0)</f>
        <v>0</v>
      </c>
      <c r="BI611" s="143">
        <f>IF(N611="nulová",J611,0)</f>
        <v>0</v>
      </c>
      <c r="BJ611" s="16" t="s">
        <v>88</v>
      </c>
      <c r="BK611" s="143">
        <f>ROUND(I611*H611,2)</f>
        <v>0</v>
      </c>
      <c r="BL611" s="16" t="s">
        <v>88</v>
      </c>
      <c r="BM611" s="142" t="s">
        <v>665</v>
      </c>
    </row>
    <row r="612" spans="2:65" s="1" customFormat="1" ht="11.25">
      <c r="B612" s="32"/>
      <c r="D612" s="144" t="s">
        <v>147</v>
      </c>
      <c r="F612" s="145" t="s">
        <v>666</v>
      </c>
      <c r="I612" s="146"/>
      <c r="L612" s="32"/>
      <c r="M612" s="147"/>
      <c r="T612" s="53"/>
      <c r="AT612" s="16" t="s">
        <v>147</v>
      </c>
      <c r="AU612" s="16" t="s">
        <v>90</v>
      </c>
    </row>
    <row r="613" spans="2:65" s="12" customFormat="1" ht="11.25">
      <c r="B613" s="148"/>
      <c r="D613" s="149" t="s">
        <v>149</v>
      </c>
      <c r="E613" s="150" t="s">
        <v>79</v>
      </c>
      <c r="F613" s="151" t="s">
        <v>391</v>
      </c>
      <c r="H613" s="150" t="s">
        <v>79</v>
      </c>
      <c r="I613" s="152"/>
      <c r="L613" s="148"/>
      <c r="M613" s="153"/>
      <c r="T613" s="154"/>
      <c r="AT613" s="150" t="s">
        <v>149</v>
      </c>
      <c r="AU613" s="150" t="s">
        <v>90</v>
      </c>
      <c r="AV613" s="12" t="s">
        <v>88</v>
      </c>
      <c r="AW613" s="12" t="s">
        <v>42</v>
      </c>
      <c r="AX613" s="12" t="s">
        <v>81</v>
      </c>
      <c r="AY613" s="150" t="s">
        <v>138</v>
      </c>
    </row>
    <row r="614" spans="2:65" s="12" customFormat="1" ht="22.5">
      <c r="B614" s="148"/>
      <c r="D614" s="149" t="s">
        <v>149</v>
      </c>
      <c r="E614" s="150" t="s">
        <v>79</v>
      </c>
      <c r="F614" s="151" t="s">
        <v>667</v>
      </c>
      <c r="H614" s="150" t="s">
        <v>79</v>
      </c>
      <c r="I614" s="152"/>
      <c r="L614" s="148"/>
      <c r="M614" s="153"/>
      <c r="T614" s="154"/>
      <c r="AT614" s="150" t="s">
        <v>149</v>
      </c>
      <c r="AU614" s="150" t="s">
        <v>90</v>
      </c>
      <c r="AV614" s="12" t="s">
        <v>88</v>
      </c>
      <c r="AW614" s="12" t="s">
        <v>42</v>
      </c>
      <c r="AX614" s="12" t="s">
        <v>81</v>
      </c>
      <c r="AY614" s="150" t="s">
        <v>138</v>
      </c>
    </row>
    <row r="615" spans="2:65" s="13" customFormat="1" ht="11.25">
      <c r="B615" s="155"/>
      <c r="D615" s="149" t="s">
        <v>149</v>
      </c>
      <c r="E615" s="156" t="s">
        <v>79</v>
      </c>
      <c r="F615" s="157" t="s">
        <v>195</v>
      </c>
      <c r="H615" s="158">
        <v>10</v>
      </c>
      <c r="I615" s="159"/>
      <c r="L615" s="155"/>
      <c r="M615" s="160"/>
      <c r="T615" s="161"/>
      <c r="AT615" s="156" t="s">
        <v>149</v>
      </c>
      <c r="AU615" s="156" t="s">
        <v>90</v>
      </c>
      <c r="AV615" s="13" t="s">
        <v>90</v>
      </c>
      <c r="AW615" s="13" t="s">
        <v>42</v>
      </c>
      <c r="AX615" s="13" t="s">
        <v>81</v>
      </c>
      <c r="AY615" s="156" t="s">
        <v>138</v>
      </c>
    </row>
    <row r="616" spans="2:65" s="12" customFormat="1" ht="11.25">
      <c r="B616" s="148"/>
      <c r="D616" s="149" t="s">
        <v>149</v>
      </c>
      <c r="E616" s="150" t="s">
        <v>79</v>
      </c>
      <c r="F616" s="151" t="s">
        <v>668</v>
      </c>
      <c r="H616" s="150" t="s">
        <v>79</v>
      </c>
      <c r="I616" s="152"/>
      <c r="L616" s="148"/>
      <c r="M616" s="153"/>
      <c r="T616" s="154"/>
      <c r="AT616" s="150" t="s">
        <v>149</v>
      </c>
      <c r="AU616" s="150" t="s">
        <v>90</v>
      </c>
      <c r="AV616" s="12" t="s">
        <v>88</v>
      </c>
      <c r="AW616" s="12" t="s">
        <v>42</v>
      </c>
      <c r="AX616" s="12" t="s">
        <v>81</v>
      </c>
      <c r="AY616" s="150" t="s">
        <v>138</v>
      </c>
    </row>
    <row r="617" spans="2:65" s="13" customFormat="1" ht="11.25">
      <c r="B617" s="155"/>
      <c r="D617" s="149" t="s">
        <v>149</v>
      </c>
      <c r="E617" s="156" t="s">
        <v>79</v>
      </c>
      <c r="F617" s="157" t="s">
        <v>88</v>
      </c>
      <c r="H617" s="158">
        <v>1</v>
      </c>
      <c r="I617" s="159"/>
      <c r="L617" s="155"/>
      <c r="M617" s="160"/>
      <c r="T617" s="161"/>
      <c r="AT617" s="156" t="s">
        <v>149</v>
      </c>
      <c r="AU617" s="156" t="s">
        <v>90</v>
      </c>
      <c r="AV617" s="13" t="s">
        <v>90</v>
      </c>
      <c r="AW617" s="13" t="s">
        <v>42</v>
      </c>
      <c r="AX617" s="13" t="s">
        <v>81</v>
      </c>
      <c r="AY617" s="156" t="s">
        <v>138</v>
      </c>
    </row>
    <row r="618" spans="2:65" s="12" customFormat="1" ht="22.5">
      <c r="B618" s="148"/>
      <c r="D618" s="149" t="s">
        <v>149</v>
      </c>
      <c r="E618" s="150" t="s">
        <v>79</v>
      </c>
      <c r="F618" s="151" t="s">
        <v>669</v>
      </c>
      <c r="H618" s="150" t="s">
        <v>79</v>
      </c>
      <c r="I618" s="152"/>
      <c r="L618" s="148"/>
      <c r="M618" s="153"/>
      <c r="T618" s="154"/>
      <c r="AT618" s="150" t="s">
        <v>149</v>
      </c>
      <c r="AU618" s="150" t="s">
        <v>90</v>
      </c>
      <c r="AV618" s="12" t="s">
        <v>88</v>
      </c>
      <c r="AW618" s="12" t="s">
        <v>42</v>
      </c>
      <c r="AX618" s="12" t="s">
        <v>81</v>
      </c>
      <c r="AY618" s="150" t="s">
        <v>138</v>
      </c>
    </row>
    <row r="619" spans="2:65" s="13" customFormat="1" ht="11.25">
      <c r="B619" s="155"/>
      <c r="D619" s="149" t="s">
        <v>149</v>
      </c>
      <c r="E619" s="156" t="s">
        <v>79</v>
      </c>
      <c r="F619" s="157" t="s">
        <v>88</v>
      </c>
      <c r="H619" s="158">
        <v>1</v>
      </c>
      <c r="I619" s="159"/>
      <c r="L619" s="155"/>
      <c r="M619" s="160"/>
      <c r="T619" s="161"/>
      <c r="AT619" s="156" t="s">
        <v>149</v>
      </c>
      <c r="AU619" s="156" t="s">
        <v>90</v>
      </c>
      <c r="AV619" s="13" t="s">
        <v>90</v>
      </c>
      <c r="AW619" s="13" t="s">
        <v>42</v>
      </c>
      <c r="AX619" s="13" t="s">
        <v>81</v>
      </c>
      <c r="AY619" s="156" t="s">
        <v>138</v>
      </c>
    </row>
    <row r="620" spans="2:65" s="12" customFormat="1" ht="22.5">
      <c r="B620" s="148"/>
      <c r="D620" s="149" t="s">
        <v>149</v>
      </c>
      <c r="E620" s="150" t="s">
        <v>79</v>
      </c>
      <c r="F620" s="151" t="s">
        <v>670</v>
      </c>
      <c r="H620" s="150" t="s">
        <v>79</v>
      </c>
      <c r="I620" s="152"/>
      <c r="L620" s="148"/>
      <c r="M620" s="153"/>
      <c r="T620" s="154"/>
      <c r="AT620" s="150" t="s">
        <v>149</v>
      </c>
      <c r="AU620" s="150" t="s">
        <v>90</v>
      </c>
      <c r="AV620" s="12" t="s">
        <v>88</v>
      </c>
      <c r="AW620" s="12" t="s">
        <v>42</v>
      </c>
      <c r="AX620" s="12" t="s">
        <v>81</v>
      </c>
      <c r="AY620" s="150" t="s">
        <v>138</v>
      </c>
    </row>
    <row r="621" spans="2:65" s="13" customFormat="1" ht="11.25">
      <c r="B621" s="155"/>
      <c r="D621" s="149" t="s">
        <v>149</v>
      </c>
      <c r="E621" s="156" t="s">
        <v>79</v>
      </c>
      <c r="F621" s="157" t="s">
        <v>145</v>
      </c>
      <c r="H621" s="158">
        <v>4</v>
      </c>
      <c r="I621" s="159"/>
      <c r="L621" s="155"/>
      <c r="M621" s="160"/>
      <c r="T621" s="161"/>
      <c r="AT621" s="156" t="s">
        <v>149</v>
      </c>
      <c r="AU621" s="156" t="s">
        <v>90</v>
      </c>
      <c r="AV621" s="13" t="s">
        <v>90</v>
      </c>
      <c r="AW621" s="13" t="s">
        <v>42</v>
      </c>
      <c r="AX621" s="13" t="s">
        <v>81</v>
      </c>
      <c r="AY621" s="156" t="s">
        <v>138</v>
      </c>
    </row>
    <row r="622" spans="2:65" s="12" customFormat="1" ht="11.25">
      <c r="B622" s="148"/>
      <c r="D622" s="149" t="s">
        <v>149</v>
      </c>
      <c r="E622" s="150" t="s">
        <v>79</v>
      </c>
      <c r="F622" s="151" t="s">
        <v>671</v>
      </c>
      <c r="H622" s="150" t="s">
        <v>79</v>
      </c>
      <c r="I622" s="152"/>
      <c r="L622" s="148"/>
      <c r="M622" s="153"/>
      <c r="T622" s="154"/>
      <c r="AT622" s="150" t="s">
        <v>149</v>
      </c>
      <c r="AU622" s="150" t="s">
        <v>90</v>
      </c>
      <c r="AV622" s="12" t="s">
        <v>88</v>
      </c>
      <c r="AW622" s="12" t="s">
        <v>42</v>
      </c>
      <c r="AX622" s="12" t="s">
        <v>81</v>
      </c>
      <c r="AY622" s="150" t="s">
        <v>138</v>
      </c>
    </row>
    <row r="623" spans="2:65" s="13" customFormat="1" ht="11.25">
      <c r="B623" s="155"/>
      <c r="D623" s="149" t="s">
        <v>149</v>
      </c>
      <c r="E623" s="156" t="s">
        <v>79</v>
      </c>
      <c r="F623" s="157" t="s">
        <v>672</v>
      </c>
      <c r="H623" s="158">
        <v>8</v>
      </c>
      <c r="I623" s="159"/>
      <c r="L623" s="155"/>
      <c r="M623" s="160"/>
      <c r="T623" s="161"/>
      <c r="AT623" s="156" t="s">
        <v>149</v>
      </c>
      <c r="AU623" s="156" t="s">
        <v>90</v>
      </c>
      <c r="AV623" s="13" t="s">
        <v>90</v>
      </c>
      <c r="AW623" s="13" t="s">
        <v>42</v>
      </c>
      <c r="AX623" s="13" t="s">
        <v>81</v>
      </c>
      <c r="AY623" s="156" t="s">
        <v>138</v>
      </c>
    </row>
    <row r="624" spans="2:65" s="14" customFormat="1" ht="11.25">
      <c r="B624" s="172"/>
      <c r="D624" s="149" t="s">
        <v>149</v>
      </c>
      <c r="E624" s="173" t="s">
        <v>79</v>
      </c>
      <c r="F624" s="174" t="s">
        <v>254</v>
      </c>
      <c r="H624" s="175">
        <v>24</v>
      </c>
      <c r="I624" s="176"/>
      <c r="L624" s="172"/>
      <c r="M624" s="177"/>
      <c r="T624" s="178"/>
      <c r="AT624" s="173" t="s">
        <v>149</v>
      </c>
      <c r="AU624" s="173" t="s">
        <v>90</v>
      </c>
      <c r="AV624" s="14" t="s">
        <v>145</v>
      </c>
      <c r="AW624" s="14" t="s">
        <v>42</v>
      </c>
      <c r="AX624" s="14" t="s">
        <v>88</v>
      </c>
      <c r="AY624" s="173" t="s">
        <v>138</v>
      </c>
    </row>
    <row r="625" spans="2:65" s="1" customFormat="1" ht="21.75" customHeight="1">
      <c r="B625" s="32"/>
      <c r="C625" s="162" t="s">
        <v>673</v>
      </c>
      <c r="D625" s="162" t="s">
        <v>168</v>
      </c>
      <c r="E625" s="163" t="s">
        <v>674</v>
      </c>
      <c r="F625" s="164" t="s">
        <v>675</v>
      </c>
      <c r="G625" s="165" t="s">
        <v>284</v>
      </c>
      <c r="H625" s="166">
        <v>1</v>
      </c>
      <c r="I625" s="167"/>
      <c r="J625" s="168">
        <f>ROUND(I625*H625,2)</f>
        <v>0</v>
      </c>
      <c r="K625" s="164" t="s">
        <v>144</v>
      </c>
      <c r="L625" s="169"/>
      <c r="M625" s="170" t="s">
        <v>79</v>
      </c>
      <c r="N625" s="171" t="s">
        <v>51</v>
      </c>
      <c r="P625" s="140">
        <f>O625*H625</f>
        <v>0</v>
      </c>
      <c r="Q625" s="140">
        <v>1.6000000000000001E-4</v>
      </c>
      <c r="R625" s="140">
        <f>Q625*H625</f>
        <v>1.6000000000000001E-4</v>
      </c>
      <c r="S625" s="140">
        <v>0</v>
      </c>
      <c r="T625" s="141">
        <f>S625*H625</f>
        <v>0</v>
      </c>
      <c r="AR625" s="142" t="s">
        <v>90</v>
      </c>
      <c r="AT625" s="142" t="s">
        <v>168</v>
      </c>
      <c r="AU625" s="142" t="s">
        <v>90</v>
      </c>
      <c r="AY625" s="16" t="s">
        <v>138</v>
      </c>
      <c r="BE625" s="143">
        <f>IF(N625="základní",J625,0)</f>
        <v>0</v>
      </c>
      <c r="BF625" s="143">
        <f>IF(N625="snížená",J625,0)</f>
        <v>0</v>
      </c>
      <c r="BG625" s="143">
        <f>IF(N625="zákl. přenesená",J625,0)</f>
        <v>0</v>
      </c>
      <c r="BH625" s="143">
        <f>IF(N625="sníž. přenesená",J625,0)</f>
        <v>0</v>
      </c>
      <c r="BI625" s="143">
        <f>IF(N625="nulová",J625,0)</f>
        <v>0</v>
      </c>
      <c r="BJ625" s="16" t="s">
        <v>88</v>
      </c>
      <c r="BK625" s="143">
        <f>ROUND(I625*H625,2)</f>
        <v>0</v>
      </c>
      <c r="BL625" s="16" t="s">
        <v>88</v>
      </c>
      <c r="BM625" s="142" t="s">
        <v>676</v>
      </c>
    </row>
    <row r="626" spans="2:65" s="12" customFormat="1" ht="11.25">
      <c r="B626" s="148"/>
      <c r="D626" s="149" t="s">
        <v>149</v>
      </c>
      <c r="E626" s="150" t="s">
        <v>79</v>
      </c>
      <c r="F626" s="151" t="s">
        <v>391</v>
      </c>
      <c r="H626" s="150" t="s">
        <v>79</v>
      </c>
      <c r="I626" s="152"/>
      <c r="L626" s="148"/>
      <c r="M626" s="153"/>
      <c r="T626" s="154"/>
      <c r="AT626" s="150" t="s">
        <v>149</v>
      </c>
      <c r="AU626" s="150" t="s">
        <v>90</v>
      </c>
      <c r="AV626" s="12" t="s">
        <v>88</v>
      </c>
      <c r="AW626" s="12" t="s">
        <v>42</v>
      </c>
      <c r="AX626" s="12" t="s">
        <v>81</v>
      </c>
      <c r="AY626" s="150" t="s">
        <v>138</v>
      </c>
    </row>
    <row r="627" spans="2:65" s="12" customFormat="1" ht="11.25">
      <c r="B627" s="148"/>
      <c r="D627" s="149" t="s">
        <v>149</v>
      </c>
      <c r="E627" s="150" t="s">
        <v>79</v>
      </c>
      <c r="F627" s="151" t="s">
        <v>677</v>
      </c>
      <c r="H627" s="150" t="s">
        <v>79</v>
      </c>
      <c r="I627" s="152"/>
      <c r="L627" s="148"/>
      <c r="M627" s="153"/>
      <c r="T627" s="154"/>
      <c r="AT627" s="150" t="s">
        <v>149</v>
      </c>
      <c r="AU627" s="150" t="s">
        <v>90</v>
      </c>
      <c r="AV627" s="12" t="s">
        <v>88</v>
      </c>
      <c r="AW627" s="12" t="s">
        <v>42</v>
      </c>
      <c r="AX627" s="12" t="s">
        <v>81</v>
      </c>
      <c r="AY627" s="150" t="s">
        <v>138</v>
      </c>
    </row>
    <row r="628" spans="2:65" s="13" customFormat="1" ht="11.25">
      <c r="B628" s="155"/>
      <c r="D628" s="149" t="s">
        <v>149</v>
      </c>
      <c r="E628" s="156" t="s">
        <v>79</v>
      </c>
      <c r="F628" s="157" t="s">
        <v>88</v>
      </c>
      <c r="H628" s="158">
        <v>1</v>
      </c>
      <c r="I628" s="159"/>
      <c r="L628" s="155"/>
      <c r="M628" s="160"/>
      <c r="T628" s="161"/>
      <c r="AT628" s="156" t="s">
        <v>149</v>
      </c>
      <c r="AU628" s="156" t="s">
        <v>90</v>
      </c>
      <c r="AV628" s="13" t="s">
        <v>90</v>
      </c>
      <c r="AW628" s="13" t="s">
        <v>42</v>
      </c>
      <c r="AX628" s="13" t="s">
        <v>88</v>
      </c>
      <c r="AY628" s="156" t="s">
        <v>138</v>
      </c>
    </row>
    <row r="629" spans="2:65" s="1" customFormat="1" ht="24.2" customHeight="1">
      <c r="B629" s="32"/>
      <c r="C629" s="162" t="s">
        <v>678</v>
      </c>
      <c r="D629" s="162" t="s">
        <v>168</v>
      </c>
      <c r="E629" s="163" t="s">
        <v>679</v>
      </c>
      <c r="F629" s="164" t="s">
        <v>680</v>
      </c>
      <c r="G629" s="165" t="s">
        <v>284</v>
      </c>
      <c r="H629" s="166">
        <v>2</v>
      </c>
      <c r="I629" s="167"/>
      <c r="J629" s="168">
        <f>ROUND(I629*H629,2)</f>
        <v>0</v>
      </c>
      <c r="K629" s="164" t="s">
        <v>293</v>
      </c>
      <c r="L629" s="169"/>
      <c r="M629" s="170" t="s">
        <v>79</v>
      </c>
      <c r="N629" s="171" t="s">
        <v>51</v>
      </c>
      <c r="P629" s="140">
        <f>O629*H629</f>
        <v>0</v>
      </c>
      <c r="Q629" s="140">
        <v>3.5E-4</v>
      </c>
      <c r="R629" s="140">
        <f>Q629*H629</f>
        <v>6.9999999999999999E-4</v>
      </c>
      <c r="S629" s="140">
        <v>0</v>
      </c>
      <c r="T629" s="141">
        <f>S629*H629</f>
        <v>0</v>
      </c>
      <c r="AR629" s="142" t="s">
        <v>90</v>
      </c>
      <c r="AT629" s="142" t="s">
        <v>168</v>
      </c>
      <c r="AU629" s="142" t="s">
        <v>90</v>
      </c>
      <c r="AY629" s="16" t="s">
        <v>138</v>
      </c>
      <c r="BE629" s="143">
        <f>IF(N629="základní",J629,0)</f>
        <v>0</v>
      </c>
      <c r="BF629" s="143">
        <f>IF(N629="snížená",J629,0)</f>
        <v>0</v>
      </c>
      <c r="BG629" s="143">
        <f>IF(N629="zákl. přenesená",J629,0)</f>
        <v>0</v>
      </c>
      <c r="BH629" s="143">
        <f>IF(N629="sníž. přenesená",J629,0)</f>
        <v>0</v>
      </c>
      <c r="BI629" s="143">
        <f>IF(N629="nulová",J629,0)</f>
        <v>0</v>
      </c>
      <c r="BJ629" s="16" t="s">
        <v>88</v>
      </c>
      <c r="BK629" s="143">
        <f>ROUND(I629*H629,2)</f>
        <v>0</v>
      </c>
      <c r="BL629" s="16" t="s">
        <v>88</v>
      </c>
      <c r="BM629" s="142" t="s">
        <v>681</v>
      </c>
    </row>
    <row r="630" spans="2:65" s="12" customFormat="1" ht="11.25">
      <c r="B630" s="148"/>
      <c r="D630" s="149" t="s">
        <v>149</v>
      </c>
      <c r="E630" s="150" t="s">
        <v>79</v>
      </c>
      <c r="F630" s="151" t="s">
        <v>391</v>
      </c>
      <c r="H630" s="150" t="s">
        <v>79</v>
      </c>
      <c r="I630" s="152"/>
      <c r="L630" s="148"/>
      <c r="M630" s="153"/>
      <c r="T630" s="154"/>
      <c r="AT630" s="150" t="s">
        <v>149</v>
      </c>
      <c r="AU630" s="150" t="s">
        <v>90</v>
      </c>
      <c r="AV630" s="12" t="s">
        <v>88</v>
      </c>
      <c r="AW630" s="12" t="s">
        <v>42</v>
      </c>
      <c r="AX630" s="12" t="s">
        <v>81</v>
      </c>
      <c r="AY630" s="150" t="s">
        <v>138</v>
      </c>
    </row>
    <row r="631" spans="2:65" s="12" customFormat="1" ht="33.75">
      <c r="B631" s="148"/>
      <c r="D631" s="149" t="s">
        <v>149</v>
      </c>
      <c r="E631" s="150" t="s">
        <v>79</v>
      </c>
      <c r="F631" s="151" t="s">
        <v>682</v>
      </c>
      <c r="H631" s="150" t="s">
        <v>79</v>
      </c>
      <c r="I631" s="152"/>
      <c r="L631" s="148"/>
      <c r="M631" s="153"/>
      <c r="T631" s="154"/>
      <c r="AT631" s="150" t="s">
        <v>149</v>
      </c>
      <c r="AU631" s="150" t="s">
        <v>90</v>
      </c>
      <c r="AV631" s="12" t="s">
        <v>88</v>
      </c>
      <c r="AW631" s="12" t="s">
        <v>42</v>
      </c>
      <c r="AX631" s="12" t="s">
        <v>81</v>
      </c>
      <c r="AY631" s="150" t="s">
        <v>138</v>
      </c>
    </row>
    <row r="632" spans="2:65" s="13" customFormat="1" ht="11.25">
      <c r="B632" s="155"/>
      <c r="D632" s="149" t="s">
        <v>149</v>
      </c>
      <c r="E632" s="156" t="s">
        <v>79</v>
      </c>
      <c r="F632" s="157" t="s">
        <v>90</v>
      </c>
      <c r="H632" s="158">
        <v>2</v>
      </c>
      <c r="I632" s="159"/>
      <c r="L632" s="155"/>
      <c r="M632" s="160"/>
      <c r="T632" s="161"/>
      <c r="AT632" s="156" t="s">
        <v>149</v>
      </c>
      <c r="AU632" s="156" t="s">
        <v>90</v>
      </c>
      <c r="AV632" s="13" t="s">
        <v>90</v>
      </c>
      <c r="AW632" s="13" t="s">
        <v>42</v>
      </c>
      <c r="AX632" s="13" t="s">
        <v>88</v>
      </c>
      <c r="AY632" s="156" t="s">
        <v>138</v>
      </c>
    </row>
    <row r="633" spans="2:65" s="1" customFormat="1" ht="16.5" customHeight="1">
      <c r="B633" s="32"/>
      <c r="C633" s="162" t="s">
        <v>683</v>
      </c>
      <c r="D633" s="162" t="s">
        <v>168</v>
      </c>
      <c r="E633" s="163" t="s">
        <v>684</v>
      </c>
      <c r="F633" s="164" t="s">
        <v>685</v>
      </c>
      <c r="G633" s="165" t="s">
        <v>284</v>
      </c>
      <c r="H633" s="166">
        <v>8</v>
      </c>
      <c r="I633" s="167"/>
      <c r="J633" s="168">
        <f>ROUND(I633*H633,2)</f>
        <v>0</v>
      </c>
      <c r="K633" s="164" t="s">
        <v>293</v>
      </c>
      <c r="L633" s="169"/>
      <c r="M633" s="170" t="s">
        <v>79</v>
      </c>
      <c r="N633" s="171" t="s">
        <v>51</v>
      </c>
      <c r="P633" s="140">
        <f>O633*H633</f>
        <v>0</v>
      </c>
      <c r="Q633" s="140">
        <v>3.5E-4</v>
      </c>
      <c r="R633" s="140">
        <f>Q633*H633</f>
        <v>2.8E-3</v>
      </c>
      <c r="S633" s="140">
        <v>0</v>
      </c>
      <c r="T633" s="141">
        <f>S633*H633</f>
        <v>0</v>
      </c>
      <c r="AR633" s="142" t="s">
        <v>90</v>
      </c>
      <c r="AT633" s="142" t="s">
        <v>168</v>
      </c>
      <c r="AU633" s="142" t="s">
        <v>90</v>
      </c>
      <c r="AY633" s="16" t="s">
        <v>138</v>
      </c>
      <c r="BE633" s="143">
        <f>IF(N633="základní",J633,0)</f>
        <v>0</v>
      </c>
      <c r="BF633" s="143">
        <f>IF(N633="snížená",J633,0)</f>
        <v>0</v>
      </c>
      <c r="BG633" s="143">
        <f>IF(N633="zákl. přenesená",J633,0)</f>
        <v>0</v>
      </c>
      <c r="BH633" s="143">
        <f>IF(N633="sníž. přenesená",J633,0)</f>
        <v>0</v>
      </c>
      <c r="BI633" s="143">
        <f>IF(N633="nulová",J633,0)</f>
        <v>0</v>
      </c>
      <c r="BJ633" s="16" t="s">
        <v>88</v>
      </c>
      <c r="BK633" s="143">
        <f>ROUND(I633*H633,2)</f>
        <v>0</v>
      </c>
      <c r="BL633" s="16" t="s">
        <v>88</v>
      </c>
      <c r="BM633" s="142" t="s">
        <v>686</v>
      </c>
    </row>
    <row r="634" spans="2:65" s="12" customFormat="1" ht="11.25">
      <c r="B634" s="148"/>
      <c r="D634" s="149" t="s">
        <v>149</v>
      </c>
      <c r="E634" s="150" t="s">
        <v>79</v>
      </c>
      <c r="F634" s="151" t="s">
        <v>391</v>
      </c>
      <c r="H634" s="150" t="s">
        <v>79</v>
      </c>
      <c r="I634" s="152"/>
      <c r="L634" s="148"/>
      <c r="M634" s="153"/>
      <c r="T634" s="154"/>
      <c r="AT634" s="150" t="s">
        <v>149</v>
      </c>
      <c r="AU634" s="150" t="s">
        <v>90</v>
      </c>
      <c r="AV634" s="12" t="s">
        <v>88</v>
      </c>
      <c r="AW634" s="12" t="s">
        <v>42</v>
      </c>
      <c r="AX634" s="12" t="s">
        <v>81</v>
      </c>
      <c r="AY634" s="150" t="s">
        <v>138</v>
      </c>
    </row>
    <row r="635" spans="2:65" s="12" customFormat="1" ht="22.5">
      <c r="B635" s="148"/>
      <c r="D635" s="149" t="s">
        <v>149</v>
      </c>
      <c r="E635" s="150" t="s">
        <v>79</v>
      </c>
      <c r="F635" s="151" t="s">
        <v>687</v>
      </c>
      <c r="H635" s="150" t="s">
        <v>79</v>
      </c>
      <c r="I635" s="152"/>
      <c r="L635" s="148"/>
      <c r="M635" s="153"/>
      <c r="T635" s="154"/>
      <c r="AT635" s="150" t="s">
        <v>149</v>
      </c>
      <c r="AU635" s="150" t="s">
        <v>90</v>
      </c>
      <c r="AV635" s="12" t="s">
        <v>88</v>
      </c>
      <c r="AW635" s="12" t="s">
        <v>42</v>
      </c>
      <c r="AX635" s="12" t="s">
        <v>81</v>
      </c>
      <c r="AY635" s="150" t="s">
        <v>138</v>
      </c>
    </row>
    <row r="636" spans="2:65" s="13" customFormat="1" ht="11.25">
      <c r="B636" s="155"/>
      <c r="D636" s="149" t="s">
        <v>149</v>
      </c>
      <c r="E636" s="156" t="s">
        <v>79</v>
      </c>
      <c r="F636" s="157" t="s">
        <v>172</v>
      </c>
      <c r="H636" s="158">
        <v>8</v>
      </c>
      <c r="I636" s="159"/>
      <c r="L636" s="155"/>
      <c r="M636" s="160"/>
      <c r="T636" s="161"/>
      <c r="AT636" s="156" t="s">
        <v>149</v>
      </c>
      <c r="AU636" s="156" t="s">
        <v>90</v>
      </c>
      <c r="AV636" s="13" t="s">
        <v>90</v>
      </c>
      <c r="AW636" s="13" t="s">
        <v>42</v>
      </c>
      <c r="AX636" s="13" t="s">
        <v>88</v>
      </c>
      <c r="AY636" s="156" t="s">
        <v>138</v>
      </c>
    </row>
    <row r="637" spans="2:65" s="1" customFormat="1" ht="24.2" customHeight="1">
      <c r="B637" s="32"/>
      <c r="C637" s="162" t="s">
        <v>688</v>
      </c>
      <c r="D637" s="162" t="s">
        <v>168</v>
      </c>
      <c r="E637" s="163" t="s">
        <v>689</v>
      </c>
      <c r="F637" s="164" t="s">
        <v>690</v>
      </c>
      <c r="G637" s="165" t="s">
        <v>284</v>
      </c>
      <c r="H637" s="166">
        <v>4</v>
      </c>
      <c r="I637" s="167"/>
      <c r="J637" s="168">
        <f>ROUND(I637*H637,2)</f>
        <v>0</v>
      </c>
      <c r="K637" s="164" t="s">
        <v>293</v>
      </c>
      <c r="L637" s="169"/>
      <c r="M637" s="170" t="s">
        <v>79</v>
      </c>
      <c r="N637" s="171" t="s">
        <v>51</v>
      </c>
      <c r="P637" s="140">
        <f>O637*H637</f>
        <v>0</v>
      </c>
      <c r="Q637" s="140">
        <v>3.5E-4</v>
      </c>
      <c r="R637" s="140">
        <f>Q637*H637</f>
        <v>1.4E-3</v>
      </c>
      <c r="S637" s="140">
        <v>0</v>
      </c>
      <c r="T637" s="141">
        <f>S637*H637</f>
        <v>0</v>
      </c>
      <c r="AR637" s="142" t="s">
        <v>90</v>
      </c>
      <c r="AT637" s="142" t="s">
        <v>168</v>
      </c>
      <c r="AU637" s="142" t="s">
        <v>90</v>
      </c>
      <c r="AY637" s="16" t="s">
        <v>138</v>
      </c>
      <c r="BE637" s="143">
        <f>IF(N637="základní",J637,0)</f>
        <v>0</v>
      </c>
      <c r="BF637" s="143">
        <f>IF(N637="snížená",J637,0)</f>
        <v>0</v>
      </c>
      <c r="BG637" s="143">
        <f>IF(N637="zákl. přenesená",J637,0)</f>
        <v>0</v>
      </c>
      <c r="BH637" s="143">
        <f>IF(N637="sníž. přenesená",J637,0)</f>
        <v>0</v>
      </c>
      <c r="BI637" s="143">
        <f>IF(N637="nulová",J637,0)</f>
        <v>0</v>
      </c>
      <c r="BJ637" s="16" t="s">
        <v>88</v>
      </c>
      <c r="BK637" s="143">
        <f>ROUND(I637*H637,2)</f>
        <v>0</v>
      </c>
      <c r="BL637" s="16" t="s">
        <v>88</v>
      </c>
      <c r="BM637" s="142" t="s">
        <v>691</v>
      </c>
    </row>
    <row r="638" spans="2:65" s="12" customFormat="1" ht="11.25">
      <c r="B638" s="148"/>
      <c r="D638" s="149" t="s">
        <v>149</v>
      </c>
      <c r="E638" s="150" t="s">
        <v>79</v>
      </c>
      <c r="F638" s="151" t="s">
        <v>391</v>
      </c>
      <c r="H638" s="150" t="s">
        <v>79</v>
      </c>
      <c r="I638" s="152"/>
      <c r="L638" s="148"/>
      <c r="M638" s="153"/>
      <c r="T638" s="154"/>
      <c r="AT638" s="150" t="s">
        <v>149</v>
      </c>
      <c r="AU638" s="150" t="s">
        <v>90</v>
      </c>
      <c r="AV638" s="12" t="s">
        <v>88</v>
      </c>
      <c r="AW638" s="12" t="s">
        <v>42</v>
      </c>
      <c r="AX638" s="12" t="s">
        <v>81</v>
      </c>
      <c r="AY638" s="150" t="s">
        <v>138</v>
      </c>
    </row>
    <row r="639" spans="2:65" s="12" customFormat="1" ht="11.25">
      <c r="B639" s="148"/>
      <c r="D639" s="149" t="s">
        <v>149</v>
      </c>
      <c r="E639" s="150" t="s">
        <v>79</v>
      </c>
      <c r="F639" s="151" t="s">
        <v>692</v>
      </c>
      <c r="H639" s="150" t="s">
        <v>79</v>
      </c>
      <c r="I639" s="152"/>
      <c r="L639" s="148"/>
      <c r="M639" s="153"/>
      <c r="T639" s="154"/>
      <c r="AT639" s="150" t="s">
        <v>149</v>
      </c>
      <c r="AU639" s="150" t="s">
        <v>90</v>
      </c>
      <c r="AV639" s="12" t="s">
        <v>88</v>
      </c>
      <c r="AW639" s="12" t="s">
        <v>42</v>
      </c>
      <c r="AX639" s="12" t="s">
        <v>81</v>
      </c>
      <c r="AY639" s="150" t="s">
        <v>138</v>
      </c>
    </row>
    <row r="640" spans="2:65" s="13" customFormat="1" ht="11.25">
      <c r="B640" s="155"/>
      <c r="D640" s="149" t="s">
        <v>149</v>
      </c>
      <c r="E640" s="156" t="s">
        <v>79</v>
      </c>
      <c r="F640" s="157" t="s">
        <v>145</v>
      </c>
      <c r="H640" s="158">
        <v>4</v>
      </c>
      <c r="I640" s="159"/>
      <c r="L640" s="155"/>
      <c r="M640" s="160"/>
      <c r="T640" s="161"/>
      <c r="AT640" s="156" t="s">
        <v>149</v>
      </c>
      <c r="AU640" s="156" t="s">
        <v>90</v>
      </c>
      <c r="AV640" s="13" t="s">
        <v>90</v>
      </c>
      <c r="AW640" s="13" t="s">
        <v>42</v>
      </c>
      <c r="AX640" s="13" t="s">
        <v>88</v>
      </c>
      <c r="AY640" s="156" t="s">
        <v>138</v>
      </c>
    </row>
    <row r="641" spans="2:65" s="1" customFormat="1" ht="16.5" customHeight="1">
      <c r="B641" s="32"/>
      <c r="C641" s="162" t="s">
        <v>693</v>
      </c>
      <c r="D641" s="162" t="s">
        <v>168</v>
      </c>
      <c r="E641" s="163" t="s">
        <v>694</v>
      </c>
      <c r="F641" s="164" t="s">
        <v>695</v>
      </c>
      <c r="G641" s="165" t="s">
        <v>284</v>
      </c>
      <c r="H641" s="166">
        <v>1</v>
      </c>
      <c r="I641" s="167"/>
      <c r="J641" s="168">
        <f>ROUND(I641*H641,2)</f>
        <v>0</v>
      </c>
      <c r="K641" s="164" t="s">
        <v>293</v>
      </c>
      <c r="L641" s="169"/>
      <c r="M641" s="170" t="s">
        <v>79</v>
      </c>
      <c r="N641" s="171" t="s">
        <v>51</v>
      </c>
      <c r="P641" s="140">
        <f>O641*H641</f>
        <v>0</v>
      </c>
      <c r="Q641" s="140">
        <v>3.5E-4</v>
      </c>
      <c r="R641" s="140">
        <f>Q641*H641</f>
        <v>3.5E-4</v>
      </c>
      <c r="S641" s="140">
        <v>0</v>
      </c>
      <c r="T641" s="141">
        <f>S641*H641</f>
        <v>0</v>
      </c>
      <c r="AR641" s="142" t="s">
        <v>90</v>
      </c>
      <c r="AT641" s="142" t="s">
        <v>168</v>
      </c>
      <c r="AU641" s="142" t="s">
        <v>90</v>
      </c>
      <c r="AY641" s="16" t="s">
        <v>138</v>
      </c>
      <c r="BE641" s="143">
        <f>IF(N641="základní",J641,0)</f>
        <v>0</v>
      </c>
      <c r="BF641" s="143">
        <f>IF(N641="snížená",J641,0)</f>
        <v>0</v>
      </c>
      <c r="BG641" s="143">
        <f>IF(N641="zákl. přenesená",J641,0)</f>
        <v>0</v>
      </c>
      <c r="BH641" s="143">
        <f>IF(N641="sníž. přenesená",J641,0)</f>
        <v>0</v>
      </c>
      <c r="BI641" s="143">
        <f>IF(N641="nulová",J641,0)</f>
        <v>0</v>
      </c>
      <c r="BJ641" s="16" t="s">
        <v>88</v>
      </c>
      <c r="BK641" s="143">
        <f>ROUND(I641*H641,2)</f>
        <v>0</v>
      </c>
      <c r="BL641" s="16" t="s">
        <v>88</v>
      </c>
      <c r="BM641" s="142" t="s">
        <v>696</v>
      </c>
    </row>
    <row r="642" spans="2:65" s="12" customFormat="1" ht="11.25">
      <c r="B642" s="148"/>
      <c r="D642" s="149" t="s">
        <v>149</v>
      </c>
      <c r="E642" s="150" t="s">
        <v>79</v>
      </c>
      <c r="F642" s="151" t="s">
        <v>391</v>
      </c>
      <c r="H642" s="150" t="s">
        <v>79</v>
      </c>
      <c r="I642" s="152"/>
      <c r="L642" s="148"/>
      <c r="M642" s="153"/>
      <c r="T642" s="154"/>
      <c r="AT642" s="150" t="s">
        <v>149</v>
      </c>
      <c r="AU642" s="150" t="s">
        <v>90</v>
      </c>
      <c r="AV642" s="12" t="s">
        <v>88</v>
      </c>
      <c r="AW642" s="12" t="s">
        <v>42</v>
      </c>
      <c r="AX642" s="12" t="s">
        <v>81</v>
      </c>
      <c r="AY642" s="150" t="s">
        <v>138</v>
      </c>
    </row>
    <row r="643" spans="2:65" s="12" customFormat="1" ht="22.5">
      <c r="B643" s="148"/>
      <c r="D643" s="149" t="s">
        <v>149</v>
      </c>
      <c r="E643" s="150" t="s">
        <v>79</v>
      </c>
      <c r="F643" s="151" t="s">
        <v>697</v>
      </c>
      <c r="H643" s="150" t="s">
        <v>79</v>
      </c>
      <c r="I643" s="152"/>
      <c r="L643" s="148"/>
      <c r="M643" s="153"/>
      <c r="T643" s="154"/>
      <c r="AT643" s="150" t="s">
        <v>149</v>
      </c>
      <c r="AU643" s="150" t="s">
        <v>90</v>
      </c>
      <c r="AV643" s="12" t="s">
        <v>88</v>
      </c>
      <c r="AW643" s="12" t="s">
        <v>42</v>
      </c>
      <c r="AX643" s="12" t="s">
        <v>81</v>
      </c>
      <c r="AY643" s="150" t="s">
        <v>138</v>
      </c>
    </row>
    <row r="644" spans="2:65" s="13" customFormat="1" ht="11.25">
      <c r="B644" s="155"/>
      <c r="D644" s="149" t="s">
        <v>149</v>
      </c>
      <c r="E644" s="156" t="s">
        <v>79</v>
      </c>
      <c r="F644" s="157" t="s">
        <v>88</v>
      </c>
      <c r="H644" s="158">
        <v>1</v>
      </c>
      <c r="I644" s="159"/>
      <c r="L644" s="155"/>
      <c r="M644" s="160"/>
      <c r="T644" s="161"/>
      <c r="AT644" s="156" t="s">
        <v>149</v>
      </c>
      <c r="AU644" s="156" t="s">
        <v>90</v>
      </c>
      <c r="AV644" s="13" t="s">
        <v>90</v>
      </c>
      <c r="AW644" s="13" t="s">
        <v>42</v>
      </c>
      <c r="AX644" s="13" t="s">
        <v>88</v>
      </c>
      <c r="AY644" s="156" t="s">
        <v>138</v>
      </c>
    </row>
    <row r="645" spans="2:65" s="1" customFormat="1" ht="24.2" customHeight="1">
      <c r="B645" s="32"/>
      <c r="C645" s="162" t="s">
        <v>698</v>
      </c>
      <c r="D645" s="162" t="s">
        <v>168</v>
      </c>
      <c r="E645" s="163" t="s">
        <v>699</v>
      </c>
      <c r="F645" s="164" t="s">
        <v>700</v>
      </c>
      <c r="G645" s="165" t="s">
        <v>284</v>
      </c>
      <c r="H645" s="166">
        <v>8</v>
      </c>
      <c r="I645" s="167"/>
      <c r="J645" s="168">
        <f>ROUND(I645*H645,2)</f>
        <v>0</v>
      </c>
      <c r="K645" s="164" t="s">
        <v>293</v>
      </c>
      <c r="L645" s="169"/>
      <c r="M645" s="170" t="s">
        <v>79</v>
      </c>
      <c r="N645" s="171" t="s">
        <v>51</v>
      </c>
      <c r="P645" s="140">
        <f>O645*H645</f>
        <v>0</v>
      </c>
      <c r="Q645" s="140">
        <v>3.5E-4</v>
      </c>
      <c r="R645" s="140">
        <f>Q645*H645</f>
        <v>2.8E-3</v>
      </c>
      <c r="S645" s="140">
        <v>0</v>
      </c>
      <c r="T645" s="141">
        <f>S645*H645</f>
        <v>0</v>
      </c>
      <c r="AR645" s="142" t="s">
        <v>90</v>
      </c>
      <c r="AT645" s="142" t="s">
        <v>168</v>
      </c>
      <c r="AU645" s="142" t="s">
        <v>90</v>
      </c>
      <c r="AY645" s="16" t="s">
        <v>138</v>
      </c>
      <c r="BE645" s="143">
        <f>IF(N645="základní",J645,0)</f>
        <v>0</v>
      </c>
      <c r="BF645" s="143">
        <f>IF(N645="snížená",J645,0)</f>
        <v>0</v>
      </c>
      <c r="BG645" s="143">
        <f>IF(N645="zákl. přenesená",J645,0)</f>
        <v>0</v>
      </c>
      <c r="BH645" s="143">
        <f>IF(N645="sníž. přenesená",J645,0)</f>
        <v>0</v>
      </c>
      <c r="BI645" s="143">
        <f>IF(N645="nulová",J645,0)</f>
        <v>0</v>
      </c>
      <c r="BJ645" s="16" t="s">
        <v>88</v>
      </c>
      <c r="BK645" s="143">
        <f>ROUND(I645*H645,2)</f>
        <v>0</v>
      </c>
      <c r="BL645" s="16" t="s">
        <v>88</v>
      </c>
      <c r="BM645" s="142" t="s">
        <v>701</v>
      </c>
    </row>
    <row r="646" spans="2:65" s="12" customFormat="1" ht="11.25">
      <c r="B646" s="148"/>
      <c r="D646" s="149" t="s">
        <v>149</v>
      </c>
      <c r="E646" s="150" t="s">
        <v>79</v>
      </c>
      <c r="F646" s="151" t="s">
        <v>391</v>
      </c>
      <c r="H646" s="150" t="s">
        <v>79</v>
      </c>
      <c r="I646" s="152"/>
      <c r="L646" s="148"/>
      <c r="M646" s="153"/>
      <c r="T646" s="154"/>
      <c r="AT646" s="150" t="s">
        <v>149</v>
      </c>
      <c r="AU646" s="150" t="s">
        <v>90</v>
      </c>
      <c r="AV646" s="12" t="s">
        <v>88</v>
      </c>
      <c r="AW646" s="12" t="s">
        <v>42</v>
      </c>
      <c r="AX646" s="12" t="s">
        <v>81</v>
      </c>
      <c r="AY646" s="150" t="s">
        <v>138</v>
      </c>
    </row>
    <row r="647" spans="2:65" s="12" customFormat="1" ht="22.5">
      <c r="B647" s="148"/>
      <c r="D647" s="149" t="s">
        <v>149</v>
      </c>
      <c r="E647" s="150" t="s">
        <v>79</v>
      </c>
      <c r="F647" s="151" t="s">
        <v>702</v>
      </c>
      <c r="H647" s="150" t="s">
        <v>79</v>
      </c>
      <c r="I647" s="152"/>
      <c r="L647" s="148"/>
      <c r="M647" s="153"/>
      <c r="T647" s="154"/>
      <c r="AT647" s="150" t="s">
        <v>149</v>
      </c>
      <c r="AU647" s="150" t="s">
        <v>90</v>
      </c>
      <c r="AV647" s="12" t="s">
        <v>88</v>
      </c>
      <c r="AW647" s="12" t="s">
        <v>42</v>
      </c>
      <c r="AX647" s="12" t="s">
        <v>81</v>
      </c>
      <c r="AY647" s="150" t="s">
        <v>138</v>
      </c>
    </row>
    <row r="648" spans="2:65" s="13" customFormat="1" ht="11.25">
      <c r="B648" s="155"/>
      <c r="D648" s="149" t="s">
        <v>149</v>
      </c>
      <c r="E648" s="156" t="s">
        <v>79</v>
      </c>
      <c r="F648" s="157" t="s">
        <v>672</v>
      </c>
      <c r="H648" s="158">
        <v>8</v>
      </c>
      <c r="I648" s="159"/>
      <c r="L648" s="155"/>
      <c r="M648" s="160"/>
      <c r="T648" s="161"/>
      <c r="AT648" s="156" t="s">
        <v>149</v>
      </c>
      <c r="AU648" s="156" t="s">
        <v>90</v>
      </c>
      <c r="AV648" s="13" t="s">
        <v>90</v>
      </c>
      <c r="AW648" s="13" t="s">
        <v>42</v>
      </c>
      <c r="AX648" s="13" t="s">
        <v>88</v>
      </c>
      <c r="AY648" s="156" t="s">
        <v>138</v>
      </c>
    </row>
    <row r="649" spans="2:65" s="1" customFormat="1" ht="24.2" customHeight="1">
      <c r="B649" s="32"/>
      <c r="C649" s="131" t="s">
        <v>703</v>
      </c>
      <c r="D649" s="131" t="s">
        <v>140</v>
      </c>
      <c r="E649" s="132" t="s">
        <v>704</v>
      </c>
      <c r="F649" s="133" t="s">
        <v>705</v>
      </c>
      <c r="G649" s="134" t="s">
        <v>284</v>
      </c>
      <c r="H649" s="135">
        <v>1</v>
      </c>
      <c r="I649" s="136"/>
      <c r="J649" s="137">
        <f>ROUND(I649*H649,2)</f>
        <v>0</v>
      </c>
      <c r="K649" s="133" t="s">
        <v>144</v>
      </c>
      <c r="L649" s="32"/>
      <c r="M649" s="138" t="s">
        <v>79</v>
      </c>
      <c r="N649" s="139" t="s">
        <v>51</v>
      </c>
      <c r="P649" s="140">
        <f>O649*H649</f>
        <v>0</v>
      </c>
      <c r="Q649" s="140">
        <v>0</v>
      </c>
      <c r="R649" s="140">
        <f>Q649*H649</f>
        <v>0</v>
      </c>
      <c r="S649" s="140">
        <v>0</v>
      </c>
      <c r="T649" s="141">
        <f>S649*H649</f>
        <v>0</v>
      </c>
      <c r="AR649" s="142" t="s">
        <v>88</v>
      </c>
      <c r="AT649" s="142" t="s">
        <v>140</v>
      </c>
      <c r="AU649" s="142" t="s">
        <v>90</v>
      </c>
      <c r="AY649" s="16" t="s">
        <v>138</v>
      </c>
      <c r="BE649" s="143">
        <f>IF(N649="základní",J649,0)</f>
        <v>0</v>
      </c>
      <c r="BF649" s="143">
        <f>IF(N649="snížená",J649,0)</f>
        <v>0</v>
      </c>
      <c r="BG649" s="143">
        <f>IF(N649="zákl. přenesená",J649,0)</f>
        <v>0</v>
      </c>
      <c r="BH649" s="143">
        <f>IF(N649="sníž. přenesená",J649,0)</f>
        <v>0</v>
      </c>
      <c r="BI649" s="143">
        <f>IF(N649="nulová",J649,0)</f>
        <v>0</v>
      </c>
      <c r="BJ649" s="16" t="s">
        <v>88</v>
      </c>
      <c r="BK649" s="143">
        <f>ROUND(I649*H649,2)</f>
        <v>0</v>
      </c>
      <c r="BL649" s="16" t="s">
        <v>88</v>
      </c>
      <c r="BM649" s="142" t="s">
        <v>706</v>
      </c>
    </row>
    <row r="650" spans="2:65" s="1" customFormat="1" ht="11.25">
      <c r="B650" s="32"/>
      <c r="D650" s="144" t="s">
        <v>147</v>
      </c>
      <c r="F650" s="145" t="s">
        <v>707</v>
      </c>
      <c r="I650" s="146"/>
      <c r="L650" s="32"/>
      <c r="M650" s="147"/>
      <c r="T650" s="53"/>
      <c r="AT650" s="16" t="s">
        <v>147</v>
      </c>
      <c r="AU650" s="16" t="s">
        <v>90</v>
      </c>
    </row>
    <row r="651" spans="2:65" s="12" customFormat="1" ht="11.25">
      <c r="B651" s="148"/>
      <c r="D651" s="149" t="s">
        <v>149</v>
      </c>
      <c r="E651" s="150" t="s">
        <v>79</v>
      </c>
      <c r="F651" s="151" t="s">
        <v>150</v>
      </c>
      <c r="H651" s="150" t="s">
        <v>79</v>
      </c>
      <c r="I651" s="152"/>
      <c r="L651" s="148"/>
      <c r="M651" s="153"/>
      <c r="T651" s="154"/>
      <c r="AT651" s="150" t="s">
        <v>149</v>
      </c>
      <c r="AU651" s="150" t="s">
        <v>90</v>
      </c>
      <c r="AV651" s="12" t="s">
        <v>88</v>
      </c>
      <c r="AW651" s="12" t="s">
        <v>42</v>
      </c>
      <c r="AX651" s="12" t="s">
        <v>81</v>
      </c>
      <c r="AY651" s="150" t="s">
        <v>138</v>
      </c>
    </row>
    <row r="652" spans="2:65" s="12" customFormat="1" ht="11.25">
      <c r="B652" s="148"/>
      <c r="D652" s="149" t="s">
        <v>149</v>
      </c>
      <c r="E652" s="150" t="s">
        <v>79</v>
      </c>
      <c r="F652" s="151" t="s">
        <v>708</v>
      </c>
      <c r="H652" s="150" t="s">
        <v>79</v>
      </c>
      <c r="I652" s="152"/>
      <c r="L652" s="148"/>
      <c r="M652" s="153"/>
      <c r="T652" s="154"/>
      <c r="AT652" s="150" t="s">
        <v>149</v>
      </c>
      <c r="AU652" s="150" t="s">
        <v>90</v>
      </c>
      <c r="AV652" s="12" t="s">
        <v>88</v>
      </c>
      <c r="AW652" s="12" t="s">
        <v>42</v>
      </c>
      <c r="AX652" s="12" t="s">
        <v>81</v>
      </c>
      <c r="AY652" s="150" t="s">
        <v>138</v>
      </c>
    </row>
    <row r="653" spans="2:65" s="13" customFormat="1" ht="11.25">
      <c r="B653" s="155"/>
      <c r="D653" s="149" t="s">
        <v>149</v>
      </c>
      <c r="E653" s="156" t="s">
        <v>79</v>
      </c>
      <c r="F653" s="157" t="s">
        <v>88</v>
      </c>
      <c r="H653" s="158">
        <v>1</v>
      </c>
      <c r="I653" s="159"/>
      <c r="L653" s="155"/>
      <c r="M653" s="160"/>
      <c r="T653" s="161"/>
      <c r="AT653" s="156" t="s">
        <v>149</v>
      </c>
      <c r="AU653" s="156" t="s">
        <v>90</v>
      </c>
      <c r="AV653" s="13" t="s">
        <v>90</v>
      </c>
      <c r="AW653" s="13" t="s">
        <v>42</v>
      </c>
      <c r="AX653" s="13" t="s">
        <v>88</v>
      </c>
      <c r="AY653" s="156" t="s">
        <v>138</v>
      </c>
    </row>
    <row r="654" spans="2:65" s="1" customFormat="1" ht="24.2" customHeight="1">
      <c r="B654" s="32"/>
      <c r="C654" s="162" t="s">
        <v>709</v>
      </c>
      <c r="D654" s="162" t="s">
        <v>168</v>
      </c>
      <c r="E654" s="163" t="s">
        <v>710</v>
      </c>
      <c r="F654" s="164" t="s">
        <v>711</v>
      </c>
      <c r="G654" s="165" t="s">
        <v>284</v>
      </c>
      <c r="H654" s="166">
        <v>1</v>
      </c>
      <c r="I654" s="167"/>
      <c r="J654" s="168">
        <f>ROUND(I654*H654,2)</f>
        <v>0</v>
      </c>
      <c r="K654" s="164" t="s">
        <v>293</v>
      </c>
      <c r="L654" s="169"/>
      <c r="M654" s="170" t="s">
        <v>79</v>
      </c>
      <c r="N654" s="171" t="s">
        <v>51</v>
      </c>
      <c r="P654" s="140">
        <f>O654*H654</f>
        <v>0</v>
      </c>
      <c r="Q654" s="140">
        <v>3.9E-2</v>
      </c>
      <c r="R654" s="140">
        <f>Q654*H654</f>
        <v>3.9E-2</v>
      </c>
      <c r="S654" s="140">
        <v>0</v>
      </c>
      <c r="T654" s="141">
        <f>S654*H654</f>
        <v>0</v>
      </c>
      <c r="AR654" s="142" t="s">
        <v>90</v>
      </c>
      <c r="AT654" s="142" t="s">
        <v>168</v>
      </c>
      <c r="AU654" s="142" t="s">
        <v>90</v>
      </c>
      <c r="AY654" s="16" t="s">
        <v>138</v>
      </c>
      <c r="BE654" s="143">
        <f>IF(N654="základní",J654,0)</f>
        <v>0</v>
      </c>
      <c r="BF654" s="143">
        <f>IF(N654="snížená",J654,0)</f>
        <v>0</v>
      </c>
      <c r="BG654" s="143">
        <f>IF(N654="zákl. přenesená",J654,0)</f>
        <v>0</v>
      </c>
      <c r="BH654" s="143">
        <f>IF(N654="sníž. přenesená",J654,0)</f>
        <v>0</v>
      </c>
      <c r="BI654" s="143">
        <f>IF(N654="nulová",J654,0)</f>
        <v>0</v>
      </c>
      <c r="BJ654" s="16" t="s">
        <v>88</v>
      </c>
      <c r="BK654" s="143">
        <f>ROUND(I654*H654,2)</f>
        <v>0</v>
      </c>
      <c r="BL654" s="16" t="s">
        <v>88</v>
      </c>
      <c r="BM654" s="142" t="s">
        <v>712</v>
      </c>
    </row>
    <row r="655" spans="2:65" s="12" customFormat="1" ht="11.25">
      <c r="B655" s="148"/>
      <c r="D655" s="149" t="s">
        <v>149</v>
      </c>
      <c r="E655" s="150" t="s">
        <v>79</v>
      </c>
      <c r="F655" s="151" t="s">
        <v>150</v>
      </c>
      <c r="H655" s="150" t="s">
        <v>79</v>
      </c>
      <c r="I655" s="152"/>
      <c r="L655" s="148"/>
      <c r="M655" s="153"/>
      <c r="T655" s="154"/>
      <c r="AT655" s="150" t="s">
        <v>149</v>
      </c>
      <c r="AU655" s="150" t="s">
        <v>90</v>
      </c>
      <c r="AV655" s="12" t="s">
        <v>88</v>
      </c>
      <c r="AW655" s="12" t="s">
        <v>42</v>
      </c>
      <c r="AX655" s="12" t="s">
        <v>81</v>
      </c>
      <c r="AY655" s="150" t="s">
        <v>138</v>
      </c>
    </row>
    <row r="656" spans="2:65" s="12" customFormat="1" ht="11.25">
      <c r="B656" s="148"/>
      <c r="D656" s="149" t="s">
        <v>149</v>
      </c>
      <c r="E656" s="150" t="s">
        <v>79</v>
      </c>
      <c r="F656" s="151" t="s">
        <v>713</v>
      </c>
      <c r="H656" s="150" t="s">
        <v>79</v>
      </c>
      <c r="I656" s="152"/>
      <c r="L656" s="148"/>
      <c r="M656" s="153"/>
      <c r="T656" s="154"/>
      <c r="AT656" s="150" t="s">
        <v>149</v>
      </c>
      <c r="AU656" s="150" t="s">
        <v>90</v>
      </c>
      <c r="AV656" s="12" t="s">
        <v>88</v>
      </c>
      <c r="AW656" s="12" t="s">
        <v>42</v>
      </c>
      <c r="AX656" s="12" t="s">
        <v>81</v>
      </c>
      <c r="AY656" s="150" t="s">
        <v>138</v>
      </c>
    </row>
    <row r="657" spans="2:65" s="13" customFormat="1" ht="11.25">
      <c r="B657" s="155"/>
      <c r="D657" s="149" t="s">
        <v>149</v>
      </c>
      <c r="E657" s="156" t="s">
        <v>79</v>
      </c>
      <c r="F657" s="157" t="s">
        <v>88</v>
      </c>
      <c r="H657" s="158">
        <v>1</v>
      </c>
      <c r="I657" s="159"/>
      <c r="L657" s="155"/>
      <c r="M657" s="160"/>
      <c r="T657" s="161"/>
      <c r="AT657" s="156" t="s">
        <v>149</v>
      </c>
      <c r="AU657" s="156" t="s">
        <v>90</v>
      </c>
      <c r="AV657" s="13" t="s">
        <v>90</v>
      </c>
      <c r="AW657" s="13" t="s">
        <v>42</v>
      </c>
      <c r="AX657" s="13" t="s">
        <v>88</v>
      </c>
      <c r="AY657" s="156" t="s">
        <v>138</v>
      </c>
    </row>
    <row r="658" spans="2:65" s="1" customFormat="1" ht="16.5" customHeight="1">
      <c r="B658" s="32"/>
      <c r="C658" s="131" t="s">
        <v>714</v>
      </c>
      <c r="D658" s="131" t="s">
        <v>140</v>
      </c>
      <c r="E658" s="132" t="s">
        <v>715</v>
      </c>
      <c r="F658" s="133" t="s">
        <v>716</v>
      </c>
      <c r="G658" s="134" t="s">
        <v>272</v>
      </c>
      <c r="H658" s="135">
        <v>650</v>
      </c>
      <c r="I658" s="136"/>
      <c r="J658" s="137">
        <f>ROUND(I658*H658,2)</f>
        <v>0</v>
      </c>
      <c r="K658" s="133" t="s">
        <v>144</v>
      </c>
      <c r="L658" s="32"/>
      <c r="M658" s="138" t="s">
        <v>79</v>
      </c>
      <c r="N658" s="139" t="s">
        <v>51</v>
      </c>
      <c r="P658" s="140">
        <f>O658*H658</f>
        <v>0</v>
      </c>
      <c r="Q658" s="140">
        <v>0</v>
      </c>
      <c r="R658" s="140">
        <f>Q658*H658</f>
        <v>0</v>
      </c>
      <c r="S658" s="140">
        <v>0</v>
      </c>
      <c r="T658" s="141">
        <f>S658*H658</f>
        <v>0</v>
      </c>
      <c r="AR658" s="142" t="s">
        <v>88</v>
      </c>
      <c r="AT658" s="142" t="s">
        <v>140</v>
      </c>
      <c r="AU658" s="142" t="s">
        <v>90</v>
      </c>
      <c r="AY658" s="16" t="s">
        <v>138</v>
      </c>
      <c r="BE658" s="143">
        <f>IF(N658="základní",J658,0)</f>
        <v>0</v>
      </c>
      <c r="BF658" s="143">
        <f>IF(N658="snížená",J658,0)</f>
        <v>0</v>
      </c>
      <c r="BG658" s="143">
        <f>IF(N658="zákl. přenesená",J658,0)</f>
        <v>0</v>
      </c>
      <c r="BH658" s="143">
        <f>IF(N658="sníž. přenesená",J658,0)</f>
        <v>0</v>
      </c>
      <c r="BI658" s="143">
        <f>IF(N658="nulová",J658,0)</f>
        <v>0</v>
      </c>
      <c r="BJ658" s="16" t="s">
        <v>88</v>
      </c>
      <c r="BK658" s="143">
        <f>ROUND(I658*H658,2)</f>
        <v>0</v>
      </c>
      <c r="BL658" s="16" t="s">
        <v>88</v>
      </c>
      <c r="BM658" s="142" t="s">
        <v>717</v>
      </c>
    </row>
    <row r="659" spans="2:65" s="1" customFormat="1" ht="11.25">
      <c r="B659" s="32"/>
      <c r="D659" s="144" t="s">
        <v>147</v>
      </c>
      <c r="F659" s="145" t="s">
        <v>718</v>
      </c>
      <c r="I659" s="146"/>
      <c r="L659" s="32"/>
      <c r="M659" s="147"/>
      <c r="T659" s="53"/>
      <c r="AT659" s="16" t="s">
        <v>147</v>
      </c>
      <c r="AU659" s="16" t="s">
        <v>90</v>
      </c>
    </row>
    <row r="660" spans="2:65" s="12" customFormat="1" ht="11.25">
      <c r="B660" s="148"/>
      <c r="D660" s="149" t="s">
        <v>149</v>
      </c>
      <c r="E660" s="150" t="s">
        <v>79</v>
      </c>
      <c r="F660" s="151" t="s">
        <v>150</v>
      </c>
      <c r="H660" s="150" t="s">
        <v>79</v>
      </c>
      <c r="I660" s="152"/>
      <c r="L660" s="148"/>
      <c r="M660" s="153"/>
      <c r="T660" s="154"/>
      <c r="AT660" s="150" t="s">
        <v>149</v>
      </c>
      <c r="AU660" s="150" t="s">
        <v>90</v>
      </c>
      <c r="AV660" s="12" t="s">
        <v>88</v>
      </c>
      <c r="AW660" s="12" t="s">
        <v>42</v>
      </c>
      <c r="AX660" s="12" t="s">
        <v>81</v>
      </c>
      <c r="AY660" s="150" t="s">
        <v>138</v>
      </c>
    </row>
    <row r="661" spans="2:65" s="12" customFormat="1" ht="11.25">
      <c r="B661" s="148"/>
      <c r="D661" s="149" t="s">
        <v>149</v>
      </c>
      <c r="E661" s="150" t="s">
        <v>79</v>
      </c>
      <c r="F661" s="151" t="s">
        <v>391</v>
      </c>
      <c r="H661" s="150" t="s">
        <v>79</v>
      </c>
      <c r="I661" s="152"/>
      <c r="L661" s="148"/>
      <c r="M661" s="153"/>
      <c r="T661" s="154"/>
      <c r="AT661" s="150" t="s">
        <v>149</v>
      </c>
      <c r="AU661" s="150" t="s">
        <v>90</v>
      </c>
      <c r="AV661" s="12" t="s">
        <v>88</v>
      </c>
      <c r="AW661" s="12" t="s">
        <v>42</v>
      </c>
      <c r="AX661" s="12" t="s">
        <v>81</v>
      </c>
      <c r="AY661" s="150" t="s">
        <v>138</v>
      </c>
    </row>
    <row r="662" spans="2:65" s="12" customFormat="1" ht="22.5">
      <c r="B662" s="148"/>
      <c r="D662" s="149" t="s">
        <v>149</v>
      </c>
      <c r="E662" s="150" t="s">
        <v>79</v>
      </c>
      <c r="F662" s="151" t="s">
        <v>719</v>
      </c>
      <c r="H662" s="150" t="s">
        <v>79</v>
      </c>
      <c r="I662" s="152"/>
      <c r="L662" s="148"/>
      <c r="M662" s="153"/>
      <c r="T662" s="154"/>
      <c r="AT662" s="150" t="s">
        <v>149</v>
      </c>
      <c r="AU662" s="150" t="s">
        <v>90</v>
      </c>
      <c r="AV662" s="12" t="s">
        <v>88</v>
      </c>
      <c r="AW662" s="12" t="s">
        <v>42</v>
      </c>
      <c r="AX662" s="12" t="s">
        <v>81</v>
      </c>
      <c r="AY662" s="150" t="s">
        <v>138</v>
      </c>
    </row>
    <row r="663" spans="2:65" s="13" customFormat="1" ht="11.25">
      <c r="B663" s="155"/>
      <c r="D663" s="149" t="s">
        <v>149</v>
      </c>
      <c r="E663" s="156" t="s">
        <v>79</v>
      </c>
      <c r="F663" s="157" t="s">
        <v>720</v>
      </c>
      <c r="H663" s="158">
        <v>650</v>
      </c>
      <c r="I663" s="159"/>
      <c r="L663" s="155"/>
      <c r="M663" s="160"/>
      <c r="T663" s="161"/>
      <c r="AT663" s="156" t="s">
        <v>149</v>
      </c>
      <c r="AU663" s="156" t="s">
        <v>90</v>
      </c>
      <c r="AV663" s="13" t="s">
        <v>90</v>
      </c>
      <c r="AW663" s="13" t="s">
        <v>42</v>
      </c>
      <c r="AX663" s="13" t="s">
        <v>88</v>
      </c>
      <c r="AY663" s="156" t="s">
        <v>138</v>
      </c>
    </row>
    <row r="664" spans="2:65" s="1" customFormat="1" ht="24.2" customHeight="1">
      <c r="B664" s="32"/>
      <c r="C664" s="162" t="s">
        <v>721</v>
      </c>
      <c r="D664" s="162" t="s">
        <v>168</v>
      </c>
      <c r="E664" s="163" t="s">
        <v>722</v>
      </c>
      <c r="F664" s="164" t="s">
        <v>723</v>
      </c>
      <c r="G664" s="165" t="s">
        <v>272</v>
      </c>
      <c r="H664" s="166">
        <v>650</v>
      </c>
      <c r="I664" s="167"/>
      <c r="J664" s="168">
        <f>ROUND(I664*H664,2)</f>
        <v>0</v>
      </c>
      <c r="K664" s="164" t="s">
        <v>144</v>
      </c>
      <c r="L664" s="169"/>
      <c r="M664" s="170" t="s">
        <v>79</v>
      </c>
      <c r="N664" s="171" t="s">
        <v>51</v>
      </c>
      <c r="P664" s="140">
        <f>O664*H664</f>
        <v>0</v>
      </c>
      <c r="Q664" s="140">
        <v>1.0000000000000001E-5</v>
      </c>
      <c r="R664" s="140">
        <f>Q664*H664</f>
        <v>6.5000000000000006E-3</v>
      </c>
      <c r="S664" s="140">
        <v>0</v>
      </c>
      <c r="T664" s="141">
        <f>S664*H664</f>
        <v>0</v>
      </c>
      <c r="AR664" s="142" t="s">
        <v>90</v>
      </c>
      <c r="AT664" s="142" t="s">
        <v>168</v>
      </c>
      <c r="AU664" s="142" t="s">
        <v>90</v>
      </c>
      <c r="AY664" s="16" t="s">
        <v>138</v>
      </c>
      <c r="BE664" s="143">
        <f>IF(N664="základní",J664,0)</f>
        <v>0</v>
      </c>
      <c r="BF664" s="143">
        <f>IF(N664="snížená",J664,0)</f>
        <v>0</v>
      </c>
      <c r="BG664" s="143">
        <f>IF(N664="zákl. přenesená",J664,0)</f>
        <v>0</v>
      </c>
      <c r="BH664" s="143">
        <f>IF(N664="sníž. přenesená",J664,0)</f>
        <v>0</v>
      </c>
      <c r="BI664" s="143">
        <f>IF(N664="nulová",J664,0)</f>
        <v>0</v>
      </c>
      <c r="BJ664" s="16" t="s">
        <v>88</v>
      </c>
      <c r="BK664" s="143">
        <f>ROUND(I664*H664,2)</f>
        <v>0</v>
      </c>
      <c r="BL664" s="16" t="s">
        <v>88</v>
      </c>
      <c r="BM664" s="142" t="s">
        <v>724</v>
      </c>
    </row>
    <row r="665" spans="2:65" s="12" customFormat="1" ht="11.25">
      <c r="B665" s="148"/>
      <c r="D665" s="149" t="s">
        <v>149</v>
      </c>
      <c r="E665" s="150" t="s">
        <v>79</v>
      </c>
      <c r="F665" s="151" t="s">
        <v>150</v>
      </c>
      <c r="H665" s="150" t="s">
        <v>79</v>
      </c>
      <c r="I665" s="152"/>
      <c r="L665" s="148"/>
      <c r="M665" s="153"/>
      <c r="T665" s="154"/>
      <c r="AT665" s="150" t="s">
        <v>149</v>
      </c>
      <c r="AU665" s="150" t="s">
        <v>90</v>
      </c>
      <c r="AV665" s="12" t="s">
        <v>88</v>
      </c>
      <c r="AW665" s="12" t="s">
        <v>42</v>
      </c>
      <c r="AX665" s="12" t="s">
        <v>81</v>
      </c>
      <c r="AY665" s="150" t="s">
        <v>138</v>
      </c>
    </row>
    <row r="666" spans="2:65" s="12" customFormat="1" ht="11.25">
      <c r="B666" s="148"/>
      <c r="D666" s="149" t="s">
        <v>149</v>
      </c>
      <c r="E666" s="150" t="s">
        <v>79</v>
      </c>
      <c r="F666" s="151" t="s">
        <v>391</v>
      </c>
      <c r="H666" s="150" t="s">
        <v>79</v>
      </c>
      <c r="I666" s="152"/>
      <c r="L666" s="148"/>
      <c r="M666" s="153"/>
      <c r="T666" s="154"/>
      <c r="AT666" s="150" t="s">
        <v>149</v>
      </c>
      <c r="AU666" s="150" t="s">
        <v>90</v>
      </c>
      <c r="AV666" s="12" t="s">
        <v>88</v>
      </c>
      <c r="AW666" s="12" t="s">
        <v>42</v>
      </c>
      <c r="AX666" s="12" t="s">
        <v>81</v>
      </c>
      <c r="AY666" s="150" t="s">
        <v>138</v>
      </c>
    </row>
    <row r="667" spans="2:65" s="12" customFormat="1" ht="22.5">
      <c r="B667" s="148"/>
      <c r="D667" s="149" t="s">
        <v>149</v>
      </c>
      <c r="E667" s="150" t="s">
        <v>79</v>
      </c>
      <c r="F667" s="151" t="s">
        <v>725</v>
      </c>
      <c r="H667" s="150" t="s">
        <v>79</v>
      </c>
      <c r="I667" s="152"/>
      <c r="L667" s="148"/>
      <c r="M667" s="153"/>
      <c r="T667" s="154"/>
      <c r="AT667" s="150" t="s">
        <v>149</v>
      </c>
      <c r="AU667" s="150" t="s">
        <v>90</v>
      </c>
      <c r="AV667" s="12" t="s">
        <v>88</v>
      </c>
      <c r="AW667" s="12" t="s">
        <v>42</v>
      </c>
      <c r="AX667" s="12" t="s">
        <v>81</v>
      </c>
      <c r="AY667" s="150" t="s">
        <v>138</v>
      </c>
    </row>
    <row r="668" spans="2:65" s="13" customFormat="1" ht="11.25">
      <c r="B668" s="155"/>
      <c r="D668" s="149" t="s">
        <v>149</v>
      </c>
      <c r="E668" s="156" t="s">
        <v>79</v>
      </c>
      <c r="F668" s="157" t="s">
        <v>720</v>
      </c>
      <c r="H668" s="158">
        <v>650</v>
      </c>
      <c r="I668" s="159"/>
      <c r="L668" s="155"/>
      <c r="M668" s="160"/>
      <c r="T668" s="161"/>
      <c r="AT668" s="156" t="s">
        <v>149</v>
      </c>
      <c r="AU668" s="156" t="s">
        <v>90</v>
      </c>
      <c r="AV668" s="13" t="s">
        <v>90</v>
      </c>
      <c r="AW668" s="13" t="s">
        <v>42</v>
      </c>
      <c r="AX668" s="13" t="s">
        <v>88</v>
      </c>
      <c r="AY668" s="156" t="s">
        <v>138</v>
      </c>
    </row>
    <row r="669" spans="2:65" s="1" customFormat="1" ht="21.75" customHeight="1">
      <c r="B669" s="32"/>
      <c r="C669" s="131" t="s">
        <v>726</v>
      </c>
      <c r="D669" s="131" t="s">
        <v>140</v>
      </c>
      <c r="E669" s="132" t="s">
        <v>727</v>
      </c>
      <c r="F669" s="133" t="s">
        <v>728</v>
      </c>
      <c r="G669" s="134" t="s">
        <v>272</v>
      </c>
      <c r="H669" s="135">
        <v>285</v>
      </c>
      <c r="I669" s="136"/>
      <c r="J669" s="137">
        <f>ROUND(I669*H669,2)</f>
        <v>0</v>
      </c>
      <c r="K669" s="133" t="s">
        <v>293</v>
      </c>
      <c r="L669" s="32"/>
      <c r="M669" s="138" t="s">
        <v>79</v>
      </c>
      <c r="N669" s="139" t="s">
        <v>51</v>
      </c>
      <c r="P669" s="140">
        <f>O669*H669</f>
        <v>0</v>
      </c>
      <c r="Q669" s="140">
        <v>0</v>
      </c>
      <c r="R669" s="140">
        <f>Q669*H669</f>
        <v>0</v>
      </c>
      <c r="S669" s="140">
        <v>0</v>
      </c>
      <c r="T669" s="141">
        <f>S669*H669</f>
        <v>0</v>
      </c>
      <c r="AR669" s="142" t="s">
        <v>88</v>
      </c>
      <c r="AT669" s="142" t="s">
        <v>140</v>
      </c>
      <c r="AU669" s="142" t="s">
        <v>90</v>
      </c>
      <c r="AY669" s="16" t="s">
        <v>138</v>
      </c>
      <c r="BE669" s="143">
        <f>IF(N669="základní",J669,0)</f>
        <v>0</v>
      </c>
      <c r="BF669" s="143">
        <f>IF(N669="snížená",J669,0)</f>
        <v>0</v>
      </c>
      <c r="BG669" s="143">
        <f>IF(N669="zákl. přenesená",J669,0)</f>
        <v>0</v>
      </c>
      <c r="BH669" s="143">
        <f>IF(N669="sníž. přenesená",J669,0)</f>
        <v>0</v>
      </c>
      <c r="BI669" s="143">
        <f>IF(N669="nulová",J669,0)</f>
        <v>0</v>
      </c>
      <c r="BJ669" s="16" t="s">
        <v>88</v>
      </c>
      <c r="BK669" s="143">
        <f>ROUND(I669*H669,2)</f>
        <v>0</v>
      </c>
      <c r="BL669" s="16" t="s">
        <v>88</v>
      </c>
      <c r="BM669" s="142" t="s">
        <v>729</v>
      </c>
    </row>
    <row r="670" spans="2:65" s="12" customFormat="1" ht="11.25">
      <c r="B670" s="148"/>
      <c r="D670" s="149" t="s">
        <v>149</v>
      </c>
      <c r="E670" s="150" t="s">
        <v>79</v>
      </c>
      <c r="F670" s="151" t="s">
        <v>391</v>
      </c>
      <c r="H670" s="150" t="s">
        <v>79</v>
      </c>
      <c r="I670" s="152"/>
      <c r="L670" s="148"/>
      <c r="M670" s="153"/>
      <c r="T670" s="154"/>
      <c r="AT670" s="150" t="s">
        <v>149</v>
      </c>
      <c r="AU670" s="150" t="s">
        <v>90</v>
      </c>
      <c r="AV670" s="12" t="s">
        <v>88</v>
      </c>
      <c r="AW670" s="12" t="s">
        <v>42</v>
      </c>
      <c r="AX670" s="12" t="s">
        <v>81</v>
      </c>
      <c r="AY670" s="150" t="s">
        <v>138</v>
      </c>
    </row>
    <row r="671" spans="2:65" s="12" customFormat="1" ht="33.75">
      <c r="B671" s="148"/>
      <c r="D671" s="149" t="s">
        <v>149</v>
      </c>
      <c r="E671" s="150" t="s">
        <v>79</v>
      </c>
      <c r="F671" s="151" t="s">
        <v>730</v>
      </c>
      <c r="H671" s="150" t="s">
        <v>79</v>
      </c>
      <c r="I671" s="152"/>
      <c r="L671" s="148"/>
      <c r="M671" s="153"/>
      <c r="T671" s="154"/>
      <c r="AT671" s="150" t="s">
        <v>149</v>
      </c>
      <c r="AU671" s="150" t="s">
        <v>90</v>
      </c>
      <c r="AV671" s="12" t="s">
        <v>88</v>
      </c>
      <c r="AW671" s="12" t="s">
        <v>42</v>
      </c>
      <c r="AX671" s="12" t="s">
        <v>81</v>
      </c>
      <c r="AY671" s="150" t="s">
        <v>138</v>
      </c>
    </row>
    <row r="672" spans="2:65" s="13" customFormat="1" ht="11.25">
      <c r="B672" s="155"/>
      <c r="D672" s="149" t="s">
        <v>149</v>
      </c>
      <c r="E672" s="156" t="s">
        <v>79</v>
      </c>
      <c r="F672" s="157" t="s">
        <v>491</v>
      </c>
      <c r="H672" s="158">
        <v>50</v>
      </c>
      <c r="I672" s="159"/>
      <c r="L672" s="155"/>
      <c r="M672" s="160"/>
      <c r="T672" s="161"/>
      <c r="AT672" s="156" t="s">
        <v>149</v>
      </c>
      <c r="AU672" s="156" t="s">
        <v>90</v>
      </c>
      <c r="AV672" s="13" t="s">
        <v>90</v>
      </c>
      <c r="AW672" s="13" t="s">
        <v>42</v>
      </c>
      <c r="AX672" s="13" t="s">
        <v>81</v>
      </c>
      <c r="AY672" s="156" t="s">
        <v>138</v>
      </c>
    </row>
    <row r="673" spans="2:65" s="12" customFormat="1" ht="33.75">
      <c r="B673" s="148"/>
      <c r="D673" s="149" t="s">
        <v>149</v>
      </c>
      <c r="E673" s="150" t="s">
        <v>79</v>
      </c>
      <c r="F673" s="151" t="s">
        <v>731</v>
      </c>
      <c r="H673" s="150" t="s">
        <v>79</v>
      </c>
      <c r="I673" s="152"/>
      <c r="L673" s="148"/>
      <c r="M673" s="153"/>
      <c r="T673" s="154"/>
      <c r="AT673" s="150" t="s">
        <v>149</v>
      </c>
      <c r="AU673" s="150" t="s">
        <v>90</v>
      </c>
      <c r="AV673" s="12" t="s">
        <v>88</v>
      </c>
      <c r="AW673" s="12" t="s">
        <v>42</v>
      </c>
      <c r="AX673" s="12" t="s">
        <v>81</v>
      </c>
      <c r="AY673" s="150" t="s">
        <v>138</v>
      </c>
    </row>
    <row r="674" spans="2:65" s="13" customFormat="1" ht="11.25">
      <c r="B674" s="155"/>
      <c r="D674" s="149" t="s">
        <v>149</v>
      </c>
      <c r="E674" s="156" t="s">
        <v>79</v>
      </c>
      <c r="F674" s="157" t="s">
        <v>491</v>
      </c>
      <c r="H674" s="158">
        <v>50</v>
      </c>
      <c r="I674" s="159"/>
      <c r="L674" s="155"/>
      <c r="M674" s="160"/>
      <c r="T674" s="161"/>
      <c r="AT674" s="156" t="s">
        <v>149</v>
      </c>
      <c r="AU674" s="156" t="s">
        <v>90</v>
      </c>
      <c r="AV674" s="13" t="s">
        <v>90</v>
      </c>
      <c r="AW674" s="13" t="s">
        <v>42</v>
      </c>
      <c r="AX674" s="13" t="s">
        <v>81</v>
      </c>
      <c r="AY674" s="156" t="s">
        <v>138</v>
      </c>
    </row>
    <row r="675" spans="2:65" s="12" customFormat="1" ht="22.5">
      <c r="B675" s="148"/>
      <c r="D675" s="149" t="s">
        <v>149</v>
      </c>
      <c r="E675" s="150" t="s">
        <v>79</v>
      </c>
      <c r="F675" s="151" t="s">
        <v>732</v>
      </c>
      <c r="H675" s="150" t="s">
        <v>79</v>
      </c>
      <c r="I675" s="152"/>
      <c r="L675" s="148"/>
      <c r="M675" s="153"/>
      <c r="T675" s="154"/>
      <c r="AT675" s="150" t="s">
        <v>149</v>
      </c>
      <c r="AU675" s="150" t="s">
        <v>90</v>
      </c>
      <c r="AV675" s="12" t="s">
        <v>88</v>
      </c>
      <c r="AW675" s="12" t="s">
        <v>42</v>
      </c>
      <c r="AX675" s="12" t="s">
        <v>81</v>
      </c>
      <c r="AY675" s="150" t="s">
        <v>138</v>
      </c>
    </row>
    <row r="676" spans="2:65" s="13" customFormat="1" ht="11.25">
      <c r="B676" s="155"/>
      <c r="D676" s="149" t="s">
        <v>149</v>
      </c>
      <c r="E676" s="156" t="s">
        <v>79</v>
      </c>
      <c r="F676" s="157" t="s">
        <v>733</v>
      </c>
      <c r="H676" s="158">
        <v>115</v>
      </c>
      <c r="I676" s="159"/>
      <c r="L676" s="155"/>
      <c r="M676" s="160"/>
      <c r="T676" s="161"/>
      <c r="AT676" s="156" t="s">
        <v>149</v>
      </c>
      <c r="AU676" s="156" t="s">
        <v>90</v>
      </c>
      <c r="AV676" s="13" t="s">
        <v>90</v>
      </c>
      <c r="AW676" s="13" t="s">
        <v>42</v>
      </c>
      <c r="AX676" s="13" t="s">
        <v>81</v>
      </c>
      <c r="AY676" s="156" t="s">
        <v>138</v>
      </c>
    </row>
    <row r="677" spans="2:65" s="12" customFormat="1" ht="33.75">
      <c r="B677" s="148"/>
      <c r="D677" s="149" t="s">
        <v>149</v>
      </c>
      <c r="E677" s="150" t="s">
        <v>79</v>
      </c>
      <c r="F677" s="151" t="s">
        <v>734</v>
      </c>
      <c r="H677" s="150" t="s">
        <v>79</v>
      </c>
      <c r="I677" s="152"/>
      <c r="L677" s="148"/>
      <c r="M677" s="153"/>
      <c r="T677" s="154"/>
      <c r="AT677" s="150" t="s">
        <v>149</v>
      </c>
      <c r="AU677" s="150" t="s">
        <v>90</v>
      </c>
      <c r="AV677" s="12" t="s">
        <v>88</v>
      </c>
      <c r="AW677" s="12" t="s">
        <v>42</v>
      </c>
      <c r="AX677" s="12" t="s">
        <v>81</v>
      </c>
      <c r="AY677" s="150" t="s">
        <v>138</v>
      </c>
    </row>
    <row r="678" spans="2:65" s="13" customFormat="1" ht="11.25">
      <c r="B678" s="155"/>
      <c r="D678" s="149" t="s">
        <v>149</v>
      </c>
      <c r="E678" s="156" t="s">
        <v>79</v>
      </c>
      <c r="F678" s="157" t="s">
        <v>583</v>
      </c>
      <c r="H678" s="158">
        <v>65</v>
      </c>
      <c r="I678" s="159"/>
      <c r="L678" s="155"/>
      <c r="M678" s="160"/>
      <c r="T678" s="161"/>
      <c r="AT678" s="156" t="s">
        <v>149</v>
      </c>
      <c r="AU678" s="156" t="s">
        <v>90</v>
      </c>
      <c r="AV678" s="13" t="s">
        <v>90</v>
      </c>
      <c r="AW678" s="13" t="s">
        <v>42</v>
      </c>
      <c r="AX678" s="13" t="s">
        <v>81</v>
      </c>
      <c r="AY678" s="156" t="s">
        <v>138</v>
      </c>
    </row>
    <row r="679" spans="2:65" s="12" customFormat="1" ht="22.5">
      <c r="B679" s="148"/>
      <c r="D679" s="149" t="s">
        <v>149</v>
      </c>
      <c r="E679" s="150" t="s">
        <v>79</v>
      </c>
      <c r="F679" s="151" t="s">
        <v>735</v>
      </c>
      <c r="H679" s="150" t="s">
        <v>79</v>
      </c>
      <c r="I679" s="152"/>
      <c r="L679" s="148"/>
      <c r="M679" s="153"/>
      <c r="T679" s="154"/>
      <c r="AT679" s="150" t="s">
        <v>149</v>
      </c>
      <c r="AU679" s="150" t="s">
        <v>90</v>
      </c>
      <c r="AV679" s="12" t="s">
        <v>88</v>
      </c>
      <c r="AW679" s="12" t="s">
        <v>42</v>
      </c>
      <c r="AX679" s="12" t="s">
        <v>81</v>
      </c>
      <c r="AY679" s="150" t="s">
        <v>138</v>
      </c>
    </row>
    <row r="680" spans="2:65" s="13" customFormat="1" ht="11.25">
      <c r="B680" s="155"/>
      <c r="D680" s="149" t="s">
        <v>149</v>
      </c>
      <c r="E680" s="156" t="s">
        <v>79</v>
      </c>
      <c r="F680" s="157" t="s">
        <v>167</v>
      </c>
      <c r="H680" s="158">
        <v>5</v>
      </c>
      <c r="I680" s="159"/>
      <c r="L680" s="155"/>
      <c r="M680" s="160"/>
      <c r="T680" s="161"/>
      <c r="AT680" s="156" t="s">
        <v>149</v>
      </c>
      <c r="AU680" s="156" t="s">
        <v>90</v>
      </c>
      <c r="AV680" s="13" t="s">
        <v>90</v>
      </c>
      <c r="AW680" s="13" t="s">
        <v>42</v>
      </c>
      <c r="AX680" s="13" t="s">
        <v>81</v>
      </c>
      <c r="AY680" s="156" t="s">
        <v>138</v>
      </c>
    </row>
    <row r="681" spans="2:65" s="14" customFormat="1" ht="11.25">
      <c r="B681" s="172"/>
      <c r="D681" s="149" t="s">
        <v>149</v>
      </c>
      <c r="E681" s="173" t="s">
        <v>79</v>
      </c>
      <c r="F681" s="174" t="s">
        <v>254</v>
      </c>
      <c r="H681" s="175">
        <v>285</v>
      </c>
      <c r="I681" s="176"/>
      <c r="L681" s="172"/>
      <c r="M681" s="177"/>
      <c r="T681" s="178"/>
      <c r="AT681" s="173" t="s">
        <v>149</v>
      </c>
      <c r="AU681" s="173" t="s">
        <v>90</v>
      </c>
      <c r="AV681" s="14" t="s">
        <v>145</v>
      </c>
      <c r="AW681" s="14" t="s">
        <v>42</v>
      </c>
      <c r="AX681" s="14" t="s">
        <v>88</v>
      </c>
      <c r="AY681" s="173" t="s">
        <v>138</v>
      </c>
    </row>
    <row r="682" spans="2:65" s="1" customFormat="1" ht="24.2" customHeight="1">
      <c r="B682" s="32"/>
      <c r="C682" s="162" t="s">
        <v>736</v>
      </c>
      <c r="D682" s="162" t="s">
        <v>168</v>
      </c>
      <c r="E682" s="163" t="s">
        <v>737</v>
      </c>
      <c r="F682" s="164" t="s">
        <v>738</v>
      </c>
      <c r="G682" s="165" t="s">
        <v>272</v>
      </c>
      <c r="H682" s="166">
        <v>299.25</v>
      </c>
      <c r="I682" s="167"/>
      <c r="J682" s="168">
        <f>ROUND(I682*H682,2)</f>
        <v>0</v>
      </c>
      <c r="K682" s="164" t="s">
        <v>144</v>
      </c>
      <c r="L682" s="169"/>
      <c r="M682" s="170" t="s">
        <v>79</v>
      </c>
      <c r="N682" s="171" t="s">
        <v>51</v>
      </c>
      <c r="P682" s="140">
        <f>O682*H682</f>
        <v>0</v>
      </c>
      <c r="Q682" s="140">
        <v>5.0000000000000002E-5</v>
      </c>
      <c r="R682" s="140">
        <f>Q682*H682</f>
        <v>1.49625E-2</v>
      </c>
      <c r="S682" s="140">
        <v>0</v>
      </c>
      <c r="T682" s="141">
        <f>S682*H682</f>
        <v>0</v>
      </c>
      <c r="AR682" s="142" t="s">
        <v>90</v>
      </c>
      <c r="AT682" s="142" t="s">
        <v>168</v>
      </c>
      <c r="AU682" s="142" t="s">
        <v>90</v>
      </c>
      <c r="AY682" s="16" t="s">
        <v>138</v>
      </c>
      <c r="BE682" s="143">
        <f>IF(N682="základní",J682,0)</f>
        <v>0</v>
      </c>
      <c r="BF682" s="143">
        <f>IF(N682="snížená",J682,0)</f>
        <v>0</v>
      </c>
      <c r="BG682" s="143">
        <f>IF(N682="zákl. přenesená",J682,0)</f>
        <v>0</v>
      </c>
      <c r="BH682" s="143">
        <f>IF(N682="sníž. přenesená",J682,0)</f>
        <v>0</v>
      </c>
      <c r="BI682" s="143">
        <f>IF(N682="nulová",J682,0)</f>
        <v>0</v>
      </c>
      <c r="BJ682" s="16" t="s">
        <v>88</v>
      </c>
      <c r="BK682" s="143">
        <f>ROUND(I682*H682,2)</f>
        <v>0</v>
      </c>
      <c r="BL682" s="16" t="s">
        <v>88</v>
      </c>
      <c r="BM682" s="142" t="s">
        <v>739</v>
      </c>
    </row>
    <row r="683" spans="2:65" s="12" customFormat="1" ht="11.25">
      <c r="B683" s="148"/>
      <c r="D683" s="149" t="s">
        <v>149</v>
      </c>
      <c r="E683" s="150" t="s">
        <v>79</v>
      </c>
      <c r="F683" s="151" t="s">
        <v>391</v>
      </c>
      <c r="H683" s="150" t="s">
        <v>79</v>
      </c>
      <c r="I683" s="152"/>
      <c r="L683" s="148"/>
      <c r="M683" s="153"/>
      <c r="T683" s="154"/>
      <c r="AT683" s="150" t="s">
        <v>149</v>
      </c>
      <c r="AU683" s="150" t="s">
        <v>90</v>
      </c>
      <c r="AV683" s="12" t="s">
        <v>88</v>
      </c>
      <c r="AW683" s="12" t="s">
        <v>42</v>
      </c>
      <c r="AX683" s="12" t="s">
        <v>81</v>
      </c>
      <c r="AY683" s="150" t="s">
        <v>138</v>
      </c>
    </row>
    <row r="684" spans="2:65" s="12" customFormat="1" ht="22.5">
      <c r="B684" s="148"/>
      <c r="D684" s="149" t="s">
        <v>149</v>
      </c>
      <c r="E684" s="150" t="s">
        <v>79</v>
      </c>
      <c r="F684" s="151" t="s">
        <v>740</v>
      </c>
      <c r="H684" s="150" t="s">
        <v>79</v>
      </c>
      <c r="I684" s="152"/>
      <c r="L684" s="148"/>
      <c r="M684" s="153"/>
      <c r="T684" s="154"/>
      <c r="AT684" s="150" t="s">
        <v>149</v>
      </c>
      <c r="AU684" s="150" t="s">
        <v>90</v>
      </c>
      <c r="AV684" s="12" t="s">
        <v>88</v>
      </c>
      <c r="AW684" s="12" t="s">
        <v>42</v>
      </c>
      <c r="AX684" s="12" t="s">
        <v>81</v>
      </c>
      <c r="AY684" s="150" t="s">
        <v>138</v>
      </c>
    </row>
    <row r="685" spans="2:65" s="13" customFormat="1" ht="11.25">
      <c r="B685" s="155"/>
      <c r="D685" s="149" t="s">
        <v>149</v>
      </c>
      <c r="E685" s="156" t="s">
        <v>79</v>
      </c>
      <c r="F685" s="157" t="s">
        <v>741</v>
      </c>
      <c r="H685" s="158">
        <v>52.5</v>
      </c>
      <c r="I685" s="159"/>
      <c r="L685" s="155"/>
      <c r="M685" s="160"/>
      <c r="T685" s="161"/>
      <c r="AT685" s="156" t="s">
        <v>149</v>
      </c>
      <c r="AU685" s="156" t="s">
        <v>90</v>
      </c>
      <c r="AV685" s="13" t="s">
        <v>90</v>
      </c>
      <c r="AW685" s="13" t="s">
        <v>42</v>
      </c>
      <c r="AX685" s="13" t="s">
        <v>81</v>
      </c>
      <c r="AY685" s="156" t="s">
        <v>138</v>
      </c>
    </row>
    <row r="686" spans="2:65" s="12" customFormat="1" ht="22.5">
      <c r="B686" s="148"/>
      <c r="D686" s="149" t="s">
        <v>149</v>
      </c>
      <c r="E686" s="150" t="s">
        <v>79</v>
      </c>
      <c r="F686" s="151" t="s">
        <v>742</v>
      </c>
      <c r="H686" s="150" t="s">
        <v>79</v>
      </c>
      <c r="I686" s="152"/>
      <c r="L686" s="148"/>
      <c r="M686" s="153"/>
      <c r="T686" s="154"/>
      <c r="AT686" s="150" t="s">
        <v>149</v>
      </c>
      <c r="AU686" s="150" t="s">
        <v>90</v>
      </c>
      <c r="AV686" s="12" t="s">
        <v>88</v>
      </c>
      <c r="AW686" s="12" t="s">
        <v>42</v>
      </c>
      <c r="AX686" s="12" t="s">
        <v>81</v>
      </c>
      <c r="AY686" s="150" t="s">
        <v>138</v>
      </c>
    </row>
    <row r="687" spans="2:65" s="13" customFormat="1" ht="11.25">
      <c r="B687" s="155"/>
      <c r="D687" s="149" t="s">
        <v>149</v>
      </c>
      <c r="E687" s="156" t="s">
        <v>79</v>
      </c>
      <c r="F687" s="157" t="s">
        <v>741</v>
      </c>
      <c r="H687" s="158">
        <v>52.5</v>
      </c>
      <c r="I687" s="159"/>
      <c r="L687" s="155"/>
      <c r="M687" s="160"/>
      <c r="T687" s="161"/>
      <c r="AT687" s="156" t="s">
        <v>149</v>
      </c>
      <c r="AU687" s="156" t="s">
        <v>90</v>
      </c>
      <c r="AV687" s="13" t="s">
        <v>90</v>
      </c>
      <c r="AW687" s="13" t="s">
        <v>42</v>
      </c>
      <c r="AX687" s="13" t="s">
        <v>81</v>
      </c>
      <c r="AY687" s="156" t="s">
        <v>138</v>
      </c>
    </row>
    <row r="688" spans="2:65" s="12" customFormat="1" ht="22.5">
      <c r="B688" s="148"/>
      <c r="D688" s="149" t="s">
        <v>149</v>
      </c>
      <c r="E688" s="150" t="s">
        <v>79</v>
      </c>
      <c r="F688" s="151" t="s">
        <v>743</v>
      </c>
      <c r="H688" s="150" t="s">
        <v>79</v>
      </c>
      <c r="I688" s="152"/>
      <c r="L688" s="148"/>
      <c r="M688" s="153"/>
      <c r="T688" s="154"/>
      <c r="AT688" s="150" t="s">
        <v>149</v>
      </c>
      <c r="AU688" s="150" t="s">
        <v>90</v>
      </c>
      <c r="AV688" s="12" t="s">
        <v>88</v>
      </c>
      <c r="AW688" s="12" t="s">
        <v>42</v>
      </c>
      <c r="AX688" s="12" t="s">
        <v>81</v>
      </c>
      <c r="AY688" s="150" t="s">
        <v>138</v>
      </c>
    </row>
    <row r="689" spans="2:65" s="13" customFormat="1" ht="11.25">
      <c r="B689" s="155"/>
      <c r="D689" s="149" t="s">
        <v>149</v>
      </c>
      <c r="E689" s="156" t="s">
        <v>79</v>
      </c>
      <c r="F689" s="157" t="s">
        <v>744</v>
      </c>
      <c r="H689" s="158">
        <v>120.75</v>
      </c>
      <c r="I689" s="159"/>
      <c r="L689" s="155"/>
      <c r="M689" s="160"/>
      <c r="T689" s="161"/>
      <c r="AT689" s="156" t="s">
        <v>149</v>
      </c>
      <c r="AU689" s="156" t="s">
        <v>90</v>
      </c>
      <c r="AV689" s="13" t="s">
        <v>90</v>
      </c>
      <c r="AW689" s="13" t="s">
        <v>42</v>
      </c>
      <c r="AX689" s="13" t="s">
        <v>81</v>
      </c>
      <c r="AY689" s="156" t="s">
        <v>138</v>
      </c>
    </row>
    <row r="690" spans="2:65" s="12" customFormat="1" ht="22.5">
      <c r="B690" s="148"/>
      <c r="D690" s="149" t="s">
        <v>149</v>
      </c>
      <c r="E690" s="150" t="s">
        <v>79</v>
      </c>
      <c r="F690" s="151" t="s">
        <v>745</v>
      </c>
      <c r="H690" s="150" t="s">
        <v>79</v>
      </c>
      <c r="I690" s="152"/>
      <c r="L690" s="148"/>
      <c r="M690" s="153"/>
      <c r="T690" s="154"/>
      <c r="AT690" s="150" t="s">
        <v>149</v>
      </c>
      <c r="AU690" s="150" t="s">
        <v>90</v>
      </c>
      <c r="AV690" s="12" t="s">
        <v>88</v>
      </c>
      <c r="AW690" s="12" t="s">
        <v>42</v>
      </c>
      <c r="AX690" s="12" t="s">
        <v>81</v>
      </c>
      <c r="AY690" s="150" t="s">
        <v>138</v>
      </c>
    </row>
    <row r="691" spans="2:65" s="13" customFormat="1" ht="11.25">
      <c r="B691" s="155"/>
      <c r="D691" s="149" t="s">
        <v>149</v>
      </c>
      <c r="E691" s="156" t="s">
        <v>79</v>
      </c>
      <c r="F691" s="157" t="s">
        <v>746</v>
      </c>
      <c r="H691" s="158">
        <v>68.25</v>
      </c>
      <c r="I691" s="159"/>
      <c r="L691" s="155"/>
      <c r="M691" s="160"/>
      <c r="T691" s="161"/>
      <c r="AT691" s="156" t="s">
        <v>149</v>
      </c>
      <c r="AU691" s="156" t="s">
        <v>90</v>
      </c>
      <c r="AV691" s="13" t="s">
        <v>90</v>
      </c>
      <c r="AW691" s="13" t="s">
        <v>42</v>
      </c>
      <c r="AX691" s="13" t="s">
        <v>81</v>
      </c>
      <c r="AY691" s="156" t="s">
        <v>138</v>
      </c>
    </row>
    <row r="692" spans="2:65" s="12" customFormat="1" ht="22.5">
      <c r="B692" s="148"/>
      <c r="D692" s="149" t="s">
        <v>149</v>
      </c>
      <c r="E692" s="150" t="s">
        <v>79</v>
      </c>
      <c r="F692" s="151" t="s">
        <v>747</v>
      </c>
      <c r="H692" s="150" t="s">
        <v>79</v>
      </c>
      <c r="I692" s="152"/>
      <c r="L692" s="148"/>
      <c r="M692" s="153"/>
      <c r="T692" s="154"/>
      <c r="AT692" s="150" t="s">
        <v>149</v>
      </c>
      <c r="AU692" s="150" t="s">
        <v>90</v>
      </c>
      <c r="AV692" s="12" t="s">
        <v>88</v>
      </c>
      <c r="AW692" s="12" t="s">
        <v>42</v>
      </c>
      <c r="AX692" s="12" t="s">
        <v>81</v>
      </c>
      <c r="AY692" s="150" t="s">
        <v>138</v>
      </c>
    </row>
    <row r="693" spans="2:65" s="13" customFormat="1" ht="11.25">
      <c r="B693" s="155"/>
      <c r="D693" s="149" t="s">
        <v>149</v>
      </c>
      <c r="E693" s="156" t="s">
        <v>79</v>
      </c>
      <c r="F693" s="157" t="s">
        <v>748</v>
      </c>
      <c r="H693" s="158">
        <v>5.25</v>
      </c>
      <c r="I693" s="159"/>
      <c r="L693" s="155"/>
      <c r="M693" s="160"/>
      <c r="T693" s="161"/>
      <c r="AT693" s="156" t="s">
        <v>149</v>
      </c>
      <c r="AU693" s="156" t="s">
        <v>90</v>
      </c>
      <c r="AV693" s="13" t="s">
        <v>90</v>
      </c>
      <c r="AW693" s="13" t="s">
        <v>42</v>
      </c>
      <c r="AX693" s="13" t="s">
        <v>81</v>
      </c>
      <c r="AY693" s="156" t="s">
        <v>138</v>
      </c>
    </row>
    <row r="694" spans="2:65" s="14" customFormat="1" ht="11.25">
      <c r="B694" s="172"/>
      <c r="D694" s="149" t="s">
        <v>149</v>
      </c>
      <c r="E694" s="173" t="s">
        <v>79</v>
      </c>
      <c r="F694" s="174" t="s">
        <v>254</v>
      </c>
      <c r="H694" s="175">
        <v>299.25</v>
      </c>
      <c r="I694" s="176"/>
      <c r="L694" s="172"/>
      <c r="M694" s="177"/>
      <c r="T694" s="178"/>
      <c r="AT694" s="173" t="s">
        <v>149</v>
      </c>
      <c r="AU694" s="173" t="s">
        <v>90</v>
      </c>
      <c r="AV694" s="14" t="s">
        <v>145</v>
      </c>
      <c r="AW694" s="14" t="s">
        <v>42</v>
      </c>
      <c r="AX694" s="14" t="s">
        <v>88</v>
      </c>
      <c r="AY694" s="173" t="s">
        <v>138</v>
      </c>
    </row>
    <row r="695" spans="2:65" s="1" customFormat="1" ht="16.5" customHeight="1">
      <c r="B695" s="32"/>
      <c r="C695" s="131" t="s">
        <v>749</v>
      </c>
      <c r="D695" s="131" t="s">
        <v>140</v>
      </c>
      <c r="E695" s="132" t="s">
        <v>750</v>
      </c>
      <c r="F695" s="133" t="s">
        <v>751</v>
      </c>
      <c r="G695" s="134" t="s">
        <v>272</v>
      </c>
      <c r="H695" s="135">
        <v>3250</v>
      </c>
      <c r="I695" s="136"/>
      <c r="J695" s="137">
        <f>ROUND(I695*H695,2)</f>
        <v>0</v>
      </c>
      <c r="K695" s="133" t="s">
        <v>144</v>
      </c>
      <c r="L695" s="32"/>
      <c r="M695" s="138" t="s">
        <v>79</v>
      </c>
      <c r="N695" s="139" t="s">
        <v>51</v>
      </c>
      <c r="P695" s="140">
        <f>O695*H695</f>
        <v>0</v>
      </c>
      <c r="Q695" s="140">
        <v>0</v>
      </c>
      <c r="R695" s="140">
        <f>Q695*H695</f>
        <v>0</v>
      </c>
      <c r="S695" s="140">
        <v>0</v>
      </c>
      <c r="T695" s="141">
        <f>S695*H695</f>
        <v>0</v>
      </c>
      <c r="AR695" s="142" t="s">
        <v>88</v>
      </c>
      <c r="AT695" s="142" t="s">
        <v>140</v>
      </c>
      <c r="AU695" s="142" t="s">
        <v>90</v>
      </c>
      <c r="AY695" s="16" t="s">
        <v>138</v>
      </c>
      <c r="BE695" s="143">
        <f>IF(N695="základní",J695,0)</f>
        <v>0</v>
      </c>
      <c r="BF695" s="143">
        <f>IF(N695="snížená",J695,0)</f>
        <v>0</v>
      </c>
      <c r="BG695" s="143">
        <f>IF(N695="zákl. přenesená",J695,0)</f>
        <v>0</v>
      </c>
      <c r="BH695" s="143">
        <f>IF(N695="sníž. přenesená",J695,0)</f>
        <v>0</v>
      </c>
      <c r="BI695" s="143">
        <f>IF(N695="nulová",J695,0)</f>
        <v>0</v>
      </c>
      <c r="BJ695" s="16" t="s">
        <v>88</v>
      </c>
      <c r="BK695" s="143">
        <f>ROUND(I695*H695,2)</f>
        <v>0</v>
      </c>
      <c r="BL695" s="16" t="s">
        <v>88</v>
      </c>
      <c r="BM695" s="142" t="s">
        <v>752</v>
      </c>
    </row>
    <row r="696" spans="2:65" s="1" customFormat="1" ht="11.25">
      <c r="B696" s="32"/>
      <c r="D696" s="144" t="s">
        <v>147</v>
      </c>
      <c r="F696" s="145" t="s">
        <v>753</v>
      </c>
      <c r="I696" s="146"/>
      <c r="L696" s="32"/>
      <c r="M696" s="147"/>
      <c r="T696" s="53"/>
      <c r="AT696" s="16" t="s">
        <v>147</v>
      </c>
      <c r="AU696" s="16" t="s">
        <v>90</v>
      </c>
    </row>
    <row r="697" spans="2:65" s="12" customFormat="1" ht="11.25">
      <c r="B697" s="148"/>
      <c r="D697" s="149" t="s">
        <v>149</v>
      </c>
      <c r="E697" s="150" t="s">
        <v>79</v>
      </c>
      <c r="F697" s="151" t="s">
        <v>150</v>
      </c>
      <c r="H697" s="150" t="s">
        <v>79</v>
      </c>
      <c r="I697" s="152"/>
      <c r="L697" s="148"/>
      <c r="M697" s="153"/>
      <c r="T697" s="154"/>
      <c r="AT697" s="150" t="s">
        <v>149</v>
      </c>
      <c r="AU697" s="150" t="s">
        <v>90</v>
      </c>
      <c r="AV697" s="12" t="s">
        <v>88</v>
      </c>
      <c r="AW697" s="12" t="s">
        <v>42</v>
      </c>
      <c r="AX697" s="12" t="s">
        <v>81</v>
      </c>
      <c r="AY697" s="150" t="s">
        <v>138</v>
      </c>
    </row>
    <row r="698" spans="2:65" s="12" customFormat="1" ht="11.25">
      <c r="B698" s="148"/>
      <c r="D698" s="149" t="s">
        <v>149</v>
      </c>
      <c r="E698" s="150" t="s">
        <v>79</v>
      </c>
      <c r="F698" s="151" t="s">
        <v>754</v>
      </c>
      <c r="H698" s="150" t="s">
        <v>79</v>
      </c>
      <c r="I698" s="152"/>
      <c r="L698" s="148"/>
      <c r="M698" s="153"/>
      <c r="T698" s="154"/>
      <c r="AT698" s="150" t="s">
        <v>149</v>
      </c>
      <c r="AU698" s="150" t="s">
        <v>90</v>
      </c>
      <c r="AV698" s="12" t="s">
        <v>88</v>
      </c>
      <c r="AW698" s="12" t="s">
        <v>42</v>
      </c>
      <c r="AX698" s="12" t="s">
        <v>81</v>
      </c>
      <c r="AY698" s="150" t="s">
        <v>138</v>
      </c>
    </row>
    <row r="699" spans="2:65" s="12" customFormat="1" ht="22.5">
      <c r="B699" s="148"/>
      <c r="D699" s="149" t="s">
        <v>149</v>
      </c>
      <c r="E699" s="150" t="s">
        <v>79</v>
      </c>
      <c r="F699" s="151" t="s">
        <v>755</v>
      </c>
      <c r="H699" s="150" t="s">
        <v>79</v>
      </c>
      <c r="I699" s="152"/>
      <c r="L699" s="148"/>
      <c r="M699" s="153"/>
      <c r="T699" s="154"/>
      <c r="AT699" s="150" t="s">
        <v>149</v>
      </c>
      <c r="AU699" s="150" t="s">
        <v>90</v>
      </c>
      <c r="AV699" s="12" t="s">
        <v>88</v>
      </c>
      <c r="AW699" s="12" t="s">
        <v>42</v>
      </c>
      <c r="AX699" s="12" t="s">
        <v>81</v>
      </c>
      <c r="AY699" s="150" t="s">
        <v>138</v>
      </c>
    </row>
    <row r="700" spans="2:65" s="13" customFormat="1" ht="11.25">
      <c r="B700" s="155"/>
      <c r="D700" s="149" t="s">
        <v>149</v>
      </c>
      <c r="E700" s="156" t="s">
        <v>79</v>
      </c>
      <c r="F700" s="157" t="s">
        <v>756</v>
      </c>
      <c r="H700" s="158">
        <v>3250</v>
      </c>
      <c r="I700" s="159"/>
      <c r="L700" s="155"/>
      <c r="M700" s="160"/>
      <c r="T700" s="161"/>
      <c r="AT700" s="156" t="s">
        <v>149</v>
      </c>
      <c r="AU700" s="156" t="s">
        <v>90</v>
      </c>
      <c r="AV700" s="13" t="s">
        <v>90</v>
      </c>
      <c r="AW700" s="13" t="s">
        <v>42</v>
      </c>
      <c r="AX700" s="13" t="s">
        <v>88</v>
      </c>
      <c r="AY700" s="156" t="s">
        <v>138</v>
      </c>
    </row>
    <row r="701" spans="2:65" s="1" customFormat="1" ht="24.2" customHeight="1">
      <c r="B701" s="32"/>
      <c r="C701" s="162" t="s">
        <v>757</v>
      </c>
      <c r="D701" s="162" t="s">
        <v>168</v>
      </c>
      <c r="E701" s="163" t="s">
        <v>758</v>
      </c>
      <c r="F701" s="164" t="s">
        <v>759</v>
      </c>
      <c r="G701" s="165" t="s">
        <v>272</v>
      </c>
      <c r="H701" s="166">
        <v>3250</v>
      </c>
      <c r="I701" s="167"/>
      <c r="J701" s="168">
        <f>ROUND(I701*H701,2)</f>
        <v>0</v>
      </c>
      <c r="K701" s="164" t="s">
        <v>144</v>
      </c>
      <c r="L701" s="169"/>
      <c r="M701" s="170" t="s">
        <v>79</v>
      </c>
      <c r="N701" s="171" t="s">
        <v>51</v>
      </c>
      <c r="P701" s="140">
        <f>O701*H701</f>
        <v>0</v>
      </c>
      <c r="Q701" s="140">
        <v>1E-4</v>
      </c>
      <c r="R701" s="140">
        <f>Q701*H701</f>
        <v>0.32500000000000001</v>
      </c>
      <c r="S701" s="140">
        <v>0</v>
      </c>
      <c r="T701" s="141">
        <f>S701*H701</f>
        <v>0</v>
      </c>
      <c r="AR701" s="142" t="s">
        <v>90</v>
      </c>
      <c r="AT701" s="142" t="s">
        <v>168</v>
      </c>
      <c r="AU701" s="142" t="s">
        <v>90</v>
      </c>
      <c r="AY701" s="16" t="s">
        <v>138</v>
      </c>
      <c r="BE701" s="143">
        <f>IF(N701="základní",J701,0)</f>
        <v>0</v>
      </c>
      <c r="BF701" s="143">
        <f>IF(N701="snížená",J701,0)</f>
        <v>0</v>
      </c>
      <c r="BG701" s="143">
        <f>IF(N701="zákl. přenesená",J701,0)</f>
        <v>0</v>
      </c>
      <c r="BH701" s="143">
        <f>IF(N701="sníž. přenesená",J701,0)</f>
        <v>0</v>
      </c>
      <c r="BI701" s="143">
        <f>IF(N701="nulová",J701,0)</f>
        <v>0</v>
      </c>
      <c r="BJ701" s="16" t="s">
        <v>88</v>
      </c>
      <c r="BK701" s="143">
        <f>ROUND(I701*H701,2)</f>
        <v>0</v>
      </c>
      <c r="BL701" s="16" t="s">
        <v>88</v>
      </c>
      <c r="BM701" s="142" t="s">
        <v>760</v>
      </c>
    </row>
    <row r="702" spans="2:65" s="12" customFormat="1" ht="11.25">
      <c r="B702" s="148"/>
      <c r="D702" s="149" t="s">
        <v>149</v>
      </c>
      <c r="E702" s="150" t="s">
        <v>79</v>
      </c>
      <c r="F702" s="151" t="s">
        <v>150</v>
      </c>
      <c r="H702" s="150" t="s">
        <v>79</v>
      </c>
      <c r="I702" s="152"/>
      <c r="L702" s="148"/>
      <c r="M702" s="153"/>
      <c r="T702" s="154"/>
      <c r="AT702" s="150" t="s">
        <v>149</v>
      </c>
      <c r="AU702" s="150" t="s">
        <v>90</v>
      </c>
      <c r="AV702" s="12" t="s">
        <v>88</v>
      </c>
      <c r="AW702" s="12" t="s">
        <v>42</v>
      </c>
      <c r="AX702" s="12" t="s">
        <v>81</v>
      </c>
      <c r="AY702" s="150" t="s">
        <v>138</v>
      </c>
    </row>
    <row r="703" spans="2:65" s="12" customFormat="1" ht="11.25">
      <c r="B703" s="148"/>
      <c r="D703" s="149" t="s">
        <v>149</v>
      </c>
      <c r="E703" s="150" t="s">
        <v>79</v>
      </c>
      <c r="F703" s="151" t="s">
        <v>391</v>
      </c>
      <c r="H703" s="150" t="s">
        <v>79</v>
      </c>
      <c r="I703" s="152"/>
      <c r="L703" s="148"/>
      <c r="M703" s="153"/>
      <c r="T703" s="154"/>
      <c r="AT703" s="150" t="s">
        <v>149</v>
      </c>
      <c r="AU703" s="150" t="s">
        <v>90</v>
      </c>
      <c r="AV703" s="12" t="s">
        <v>88</v>
      </c>
      <c r="AW703" s="12" t="s">
        <v>42</v>
      </c>
      <c r="AX703" s="12" t="s">
        <v>81</v>
      </c>
      <c r="AY703" s="150" t="s">
        <v>138</v>
      </c>
    </row>
    <row r="704" spans="2:65" s="12" customFormat="1" ht="22.5">
      <c r="B704" s="148"/>
      <c r="D704" s="149" t="s">
        <v>149</v>
      </c>
      <c r="E704" s="150" t="s">
        <v>79</v>
      </c>
      <c r="F704" s="151" t="s">
        <v>761</v>
      </c>
      <c r="H704" s="150" t="s">
        <v>79</v>
      </c>
      <c r="I704" s="152"/>
      <c r="L704" s="148"/>
      <c r="M704" s="153"/>
      <c r="T704" s="154"/>
      <c r="AT704" s="150" t="s">
        <v>149</v>
      </c>
      <c r="AU704" s="150" t="s">
        <v>90</v>
      </c>
      <c r="AV704" s="12" t="s">
        <v>88</v>
      </c>
      <c r="AW704" s="12" t="s">
        <v>42</v>
      </c>
      <c r="AX704" s="12" t="s">
        <v>81</v>
      </c>
      <c r="AY704" s="150" t="s">
        <v>138</v>
      </c>
    </row>
    <row r="705" spans="2:65" s="13" customFormat="1" ht="11.25">
      <c r="B705" s="155"/>
      <c r="D705" s="149" t="s">
        <v>149</v>
      </c>
      <c r="E705" s="156" t="s">
        <v>79</v>
      </c>
      <c r="F705" s="157" t="s">
        <v>720</v>
      </c>
      <c r="H705" s="158">
        <v>650</v>
      </c>
      <c r="I705" s="159"/>
      <c r="L705" s="155"/>
      <c r="M705" s="160"/>
      <c r="T705" s="161"/>
      <c r="AT705" s="156" t="s">
        <v>149</v>
      </c>
      <c r="AU705" s="156" t="s">
        <v>90</v>
      </c>
      <c r="AV705" s="13" t="s">
        <v>90</v>
      </c>
      <c r="AW705" s="13" t="s">
        <v>42</v>
      </c>
      <c r="AX705" s="13" t="s">
        <v>81</v>
      </c>
      <c r="AY705" s="156" t="s">
        <v>138</v>
      </c>
    </row>
    <row r="706" spans="2:65" s="12" customFormat="1" ht="22.5">
      <c r="B706" s="148"/>
      <c r="D706" s="149" t="s">
        <v>149</v>
      </c>
      <c r="E706" s="150" t="s">
        <v>79</v>
      </c>
      <c r="F706" s="151" t="s">
        <v>762</v>
      </c>
      <c r="H706" s="150" t="s">
        <v>79</v>
      </c>
      <c r="I706" s="152"/>
      <c r="L706" s="148"/>
      <c r="M706" s="153"/>
      <c r="T706" s="154"/>
      <c r="AT706" s="150" t="s">
        <v>149</v>
      </c>
      <c r="AU706" s="150" t="s">
        <v>90</v>
      </c>
      <c r="AV706" s="12" t="s">
        <v>88</v>
      </c>
      <c r="AW706" s="12" t="s">
        <v>42</v>
      </c>
      <c r="AX706" s="12" t="s">
        <v>81</v>
      </c>
      <c r="AY706" s="150" t="s">
        <v>138</v>
      </c>
    </row>
    <row r="707" spans="2:65" s="13" customFormat="1" ht="11.25">
      <c r="B707" s="155"/>
      <c r="D707" s="149" t="s">
        <v>149</v>
      </c>
      <c r="E707" s="156" t="s">
        <v>79</v>
      </c>
      <c r="F707" s="157" t="s">
        <v>720</v>
      </c>
      <c r="H707" s="158">
        <v>650</v>
      </c>
      <c r="I707" s="159"/>
      <c r="L707" s="155"/>
      <c r="M707" s="160"/>
      <c r="T707" s="161"/>
      <c r="AT707" s="156" t="s">
        <v>149</v>
      </c>
      <c r="AU707" s="156" t="s">
        <v>90</v>
      </c>
      <c r="AV707" s="13" t="s">
        <v>90</v>
      </c>
      <c r="AW707" s="13" t="s">
        <v>42</v>
      </c>
      <c r="AX707" s="13" t="s">
        <v>81</v>
      </c>
      <c r="AY707" s="156" t="s">
        <v>138</v>
      </c>
    </row>
    <row r="708" spans="2:65" s="12" customFormat="1" ht="22.5">
      <c r="B708" s="148"/>
      <c r="D708" s="149" t="s">
        <v>149</v>
      </c>
      <c r="E708" s="150" t="s">
        <v>79</v>
      </c>
      <c r="F708" s="151" t="s">
        <v>763</v>
      </c>
      <c r="H708" s="150" t="s">
        <v>79</v>
      </c>
      <c r="I708" s="152"/>
      <c r="L708" s="148"/>
      <c r="M708" s="153"/>
      <c r="T708" s="154"/>
      <c r="AT708" s="150" t="s">
        <v>149</v>
      </c>
      <c r="AU708" s="150" t="s">
        <v>90</v>
      </c>
      <c r="AV708" s="12" t="s">
        <v>88</v>
      </c>
      <c r="AW708" s="12" t="s">
        <v>42</v>
      </c>
      <c r="AX708" s="12" t="s">
        <v>81</v>
      </c>
      <c r="AY708" s="150" t="s">
        <v>138</v>
      </c>
    </row>
    <row r="709" spans="2:65" s="13" customFormat="1" ht="11.25">
      <c r="B709" s="155"/>
      <c r="D709" s="149" t="s">
        <v>149</v>
      </c>
      <c r="E709" s="156" t="s">
        <v>79</v>
      </c>
      <c r="F709" s="157" t="s">
        <v>720</v>
      </c>
      <c r="H709" s="158">
        <v>650</v>
      </c>
      <c r="I709" s="159"/>
      <c r="L709" s="155"/>
      <c r="M709" s="160"/>
      <c r="T709" s="161"/>
      <c r="AT709" s="156" t="s">
        <v>149</v>
      </c>
      <c r="AU709" s="156" t="s">
        <v>90</v>
      </c>
      <c r="AV709" s="13" t="s">
        <v>90</v>
      </c>
      <c r="AW709" s="13" t="s">
        <v>42</v>
      </c>
      <c r="AX709" s="13" t="s">
        <v>81</v>
      </c>
      <c r="AY709" s="156" t="s">
        <v>138</v>
      </c>
    </row>
    <row r="710" spans="2:65" s="12" customFormat="1" ht="22.5">
      <c r="B710" s="148"/>
      <c r="D710" s="149" t="s">
        <v>149</v>
      </c>
      <c r="E710" s="150" t="s">
        <v>79</v>
      </c>
      <c r="F710" s="151" t="s">
        <v>764</v>
      </c>
      <c r="H710" s="150" t="s">
        <v>79</v>
      </c>
      <c r="I710" s="152"/>
      <c r="L710" s="148"/>
      <c r="M710" s="153"/>
      <c r="T710" s="154"/>
      <c r="AT710" s="150" t="s">
        <v>149</v>
      </c>
      <c r="AU710" s="150" t="s">
        <v>90</v>
      </c>
      <c r="AV710" s="12" t="s">
        <v>88</v>
      </c>
      <c r="AW710" s="12" t="s">
        <v>42</v>
      </c>
      <c r="AX710" s="12" t="s">
        <v>81</v>
      </c>
      <c r="AY710" s="150" t="s">
        <v>138</v>
      </c>
    </row>
    <row r="711" spans="2:65" s="13" customFormat="1" ht="11.25">
      <c r="B711" s="155"/>
      <c r="D711" s="149" t="s">
        <v>149</v>
      </c>
      <c r="E711" s="156" t="s">
        <v>79</v>
      </c>
      <c r="F711" s="157" t="s">
        <v>720</v>
      </c>
      <c r="H711" s="158">
        <v>650</v>
      </c>
      <c r="I711" s="159"/>
      <c r="L711" s="155"/>
      <c r="M711" s="160"/>
      <c r="T711" s="161"/>
      <c r="AT711" s="156" t="s">
        <v>149</v>
      </c>
      <c r="AU711" s="156" t="s">
        <v>90</v>
      </c>
      <c r="AV711" s="13" t="s">
        <v>90</v>
      </c>
      <c r="AW711" s="13" t="s">
        <v>42</v>
      </c>
      <c r="AX711" s="13" t="s">
        <v>81</v>
      </c>
      <c r="AY711" s="156" t="s">
        <v>138</v>
      </c>
    </row>
    <row r="712" spans="2:65" s="12" customFormat="1" ht="22.5">
      <c r="B712" s="148"/>
      <c r="D712" s="149" t="s">
        <v>149</v>
      </c>
      <c r="E712" s="150" t="s">
        <v>79</v>
      </c>
      <c r="F712" s="151" t="s">
        <v>765</v>
      </c>
      <c r="H712" s="150" t="s">
        <v>79</v>
      </c>
      <c r="I712" s="152"/>
      <c r="L712" s="148"/>
      <c r="M712" s="153"/>
      <c r="T712" s="154"/>
      <c r="AT712" s="150" t="s">
        <v>149</v>
      </c>
      <c r="AU712" s="150" t="s">
        <v>90</v>
      </c>
      <c r="AV712" s="12" t="s">
        <v>88</v>
      </c>
      <c r="AW712" s="12" t="s">
        <v>42</v>
      </c>
      <c r="AX712" s="12" t="s">
        <v>81</v>
      </c>
      <c r="AY712" s="150" t="s">
        <v>138</v>
      </c>
    </row>
    <row r="713" spans="2:65" s="13" customFormat="1" ht="11.25">
      <c r="B713" s="155"/>
      <c r="D713" s="149" t="s">
        <v>149</v>
      </c>
      <c r="E713" s="156" t="s">
        <v>79</v>
      </c>
      <c r="F713" s="157" t="s">
        <v>720</v>
      </c>
      <c r="H713" s="158">
        <v>650</v>
      </c>
      <c r="I713" s="159"/>
      <c r="L713" s="155"/>
      <c r="M713" s="160"/>
      <c r="T713" s="161"/>
      <c r="AT713" s="156" t="s">
        <v>149</v>
      </c>
      <c r="AU713" s="156" t="s">
        <v>90</v>
      </c>
      <c r="AV713" s="13" t="s">
        <v>90</v>
      </c>
      <c r="AW713" s="13" t="s">
        <v>42</v>
      </c>
      <c r="AX713" s="13" t="s">
        <v>81</v>
      </c>
      <c r="AY713" s="156" t="s">
        <v>138</v>
      </c>
    </row>
    <row r="714" spans="2:65" s="14" customFormat="1" ht="11.25">
      <c r="B714" s="172"/>
      <c r="D714" s="149" t="s">
        <v>149</v>
      </c>
      <c r="E714" s="173" t="s">
        <v>79</v>
      </c>
      <c r="F714" s="174" t="s">
        <v>254</v>
      </c>
      <c r="H714" s="175">
        <v>3250</v>
      </c>
      <c r="I714" s="176"/>
      <c r="L714" s="172"/>
      <c r="M714" s="177"/>
      <c r="T714" s="178"/>
      <c r="AT714" s="173" t="s">
        <v>149</v>
      </c>
      <c r="AU714" s="173" t="s">
        <v>90</v>
      </c>
      <c r="AV714" s="14" t="s">
        <v>145</v>
      </c>
      <c r="AW714" s="14" t="s">
        <v>42</v>
      </c>
      <c r="AX714" s="14" t="s">
        <v>88</v>
      </c>
      <c r="AY714" s="173" t="s">
        <v>138</v>
      </c>
    </row>
    <row r="715" spans="2:65" s="1" customFormat="1" ht="37.9" customHeight="1">
      <c r="B715" s="32"/>
      <c r="C715" s="131" t="s">
        <v>766</v>
      </c>
      <c r="D715" s="131" t="s">
        <v>140</v>
      </c>
      <c r="E715" s="132" t="s">
        <v>767</v>
      </c>
      <c r="F715" s="133" t="s">
        <v>768</v>
      </c>
      <c r="G715" s="134" t="s">
        <v>284</v>
      </c>
      <c r="H715" s="135">
        <v>1</v>
      </c>
      <c r="I715" s="136"/>
      <c r="J715" s="137">
        <f>ROUND(I715*H715,2)</f>
        <v>0</v>
      </c>
      <c r="K715" s="133" t="s">
        <v>144</v>
      </c>
      <c r="L715" s="32"/>
      <c r="M715" s="138" t="s">
        <v>79</v>
      </c>
      <c r="N715" s="139" t="s">
        <v>51</v>
      </c>
      <c r="P715" s="140">
        <f>O715*H715</f>
        <v>0</v>
      </c>
      <c r="Q715" s="140">
        <v>0</v>
      </c>
      <c r="R715" s="140">
        <f>Q715*H715</f>
        <v>0</v>
      </c>
      <c r="S715" s="140">
        <v>0</v>
      </c>
      <c r="T715" s="141">
        <f>S715*H715</f>
        <v>0</v>
      </c>
      <c r="AR715" s="142" t="s">
        <v>88</v>
      </c>
      <c r="AT715" s="142" t="s">
        <v>140</v>
      </c>
      <c r="AU715" s="142" t="s">
        <v>90</v>
      </c>
      <c r="AY715" s="16" t="s">
        <v>138</v>
      </c>
      <c r="BE715" s="143">
        <f>IF(N715="základní",J715,0)</f>
        <v>0</v>
      </c>
      <c r="BF715" s="143">
        <f>IF(N715="snížená",J715,0)</f>
        <v>0</v>
      </c>
      <c r="BG715" s="143">
        <f>IF(N715="zákl. přenesená",J715,0)</f>
        <v>0</v>
      </c>
      <c r="BH715" s="143">
        <f>IF(N715="sníž. přenesená",J715,0)</f>
        <v>0</v>
      </c>
      <c r="BI715" s="143">
        <f>IF(N715="nulová",J715,0)</f>
        <v>0</v>
      </c>
      <c r="BJ715" s="16" t="s">
        <v>88</v>
      </c>
      <c r="BK715" s="143">
        <f>ROUND(I715*H715,2)</f>
        <v>0</v>
      </c>
      <c r="BL715" s="16" t="s">
        <v>88</v>
      </c>
      <c r="BM715" s="142" t="s">
        <v>769</v>
      </c>
    </row>
    <row r="716" spans="2:65" s="1" customFormat="1" ht="11.25">
      <c r="B716" s="32"/>
      <c r="D716" s="144" t="s">
        <v>147</v>
      </c>
      <c r="F716" s="145" t="s">
        <v>770</v>
      </c>
      <c r="I716" s="146"/>
      <c r="L716" s="32"/>
      <c r="M716" s="147"/>
      <c r="T716" s="53"/>
      <c r="AT716" s="16" t="s">
        <v>147</v>
      </c>
      <c r="AU716" s="16" t="s">
        <v>90</v>
      </c>
    </row>
    <row r="717" spans="2:65" s="12" customFormat="1" ht="11.25">
      <c r="B717" s="148"/>
      <c r="D717" s="149" t="s">
        <v>149</v>
      </c>
      <c r="E717" s="150" t="s">
        <v>79</v>
      </c>
      <c r="F717" s="151" t="s">
        <v>771</v>
      </c>
      <c r="H717" s="150" t="s">
        <v>79</v>
      </c>
      <c r="I717" s="152"/>
      <c r="L717" s="148"/>
      <c r="M717" s="153"/>
      <c r="T717" s="154"/>
      <c r="AT717" s="150" t="s">
        <v>149</v>
      </c>
      <c r="AU717" s="150" t="s">
        <v>90</v>
      </c>
      <c r="AV717" s="12" t="s">
        <v>88</v>
      </c>
      <c r="AW717" s="12" t="s">
        <v>42</v>
      </c>
      <c r="AX717" s="12" t="s">
        <v>81</v>
      </c>
      <c r="AY717" s="150" t="s">
        <v>138</v>
      </c>
    </row>
    <row r="718" spans="2:65" s="12" customFormat="1" ht="22.5">
      <c r="B718" s="148"/>
      <c r="D718" s="149" t="s">
        <v>149</v>
      </c>
      <c r="E718" s="150" t="s">
        <v>79</v>
      </c>
      <c r="F718" s="151" t="s">
        <v>772</v>
      </c>
      <c r="H718" s="150" t="s">
        <v>79</v>
      </c>
      <c r="I718" s="152"/>
      <c r="L718" s="148"/>
      <c r="M718" s="153"/>
      <c r="T718" s="154"/>
      <c r="AT718" s="150" t="s">
        <v>149</v>
      </c>
      <c r="AU718" s="150" t="s">
        <v>90</v>
      </c>
      <c r="AV718" s="12" t="s">
        <v>88</v>
      </c>
      <c r="AW718" s="12" t="s">
        <v>42</v>
      </c>
      <c r="AX718" s="12" t="s">
        <v>81</v>
      </c>
      <c r="AY718" s="150" t="s">
        <v>138</v>
      </c>
    </row>
    <row r="719" spans="2:65" s="13" customFormat="1" ht="11.25">
      <c r="B719" s="155"/>
      <c r="D719" s="149" t="s">
        <v>149</v>
      </c>
      <c r="E719" s="156" t="s">
        <v>79</v>
      </c>
      <c r="F719" s="157" t="s">
        <v>88</v>
      </c>
      <c r="H719" s="158">
        <v>1</v>
      </c>
      <c r="I719" s="159"/>
      <c r="L719" s="155"/>
      <c r="M719" s="160"/>
      <c r="T719" s="161"/>
      <c r="AT719" s="156" t="s">
        <v>149</v>
      </c>
      <c r="AU719" s="156" t="s">
        <v>90</v>
      </c>
      <c r="AV719" s="13" t="s">
        <v>90</v>
      </c>
      <c r="AW719" s="13" t="s">
        <v>42</v>
      </c>
      <c r="AX719" s="13" t="s">
        <v>88</v>
      </c>
      <c r="AY719" s="156" t="s">
        <v>138</v>
      </c>
    </row>
    <row r="720" spans="2:65" s="1" customFormat="1" ht="16.5" customHeight="1">
      <c r="B720" s="32"/>
      <c r="C720" s="131" t="s">
        <v>773</v>
      </c>
      <c r="D720" s="131" t="s">
        <v>140</v>
      </c>
      <c r="E720" s="132" t="s">
        <v>774</v>
      </c>
      <c r="F720" s="133" t="s">
        <v>775</v>
      </c>
      <c r="G720" s="134" t="s">
        <v>284</v>
      </c>
      <c r="H720" s="135">
        <v>3</v>
      </c>
      <c r="I720" s="136"/>
      <c r="J720" s="137">
        <f>ROUND(I720*H720,2)</f>
        <v>0</v>
      </c>
      <c r="K720" s="133" t="s">
        <v>144</v>
      </c>
      <c r="L720" s="32"/>
      <c r="M720" s="138" t="s">
        <v>79</v>
      </c>
      <c r="N720" s="139" t="s">
        <v>51</v>
      </c>
      <c r="P720" s="140">
        <f>O720*H720</f>
        <v>0</v>
      </c>
      <c r="Q720" s="140">
        <v>0</v>
      </c>
      <c r="R720" s="140">
        <f>Q720*H720</f>
        <v>0</v>
      </c>
      <c r="S720" s="140">
        <v>0</v>
      </c>
      <c r="T720" s="141">
        <f>S720*H720</f>
        <v>0</v>
      </c>
      <c r="AR720" s="142" t="s">
        <v>88</v>
      </c>
      <c r="AT720" s="142" t="s">
        <v>140</v>
      </c>
      <c r="AU720" s="142" t="s">
        <v>90</v>
      </c>
      <c r="AY720" s="16" t="s">
        <v>138</v>
      </c>
      <c r="BE720" s="143">
        <f>IF(N720="základní",J720,0)</f>
        <v>0</v>
      </c>
      <c r="BF720" s="143">
        <f>IF(N720="snížená",J720,0)</f>
        <v>0</v>
      </c>
      <c r="BG720" s="143">
        <f>IF(N720="zákl. přenesená",J720,0)</f>
        <v>0</v>
      </c>
      <c r="BH720" s="143">
        <f>IF(N720="sníž. přenesená",J720,0)</f>
        <v>0</v>
      </c>
      <c r="BI720" s="143">
        <f>IF(N720="nulová",J720,0)</f>
        <v>0</v>
      </c>
      <c r="BJ720" s="16" t="s">
        <v>88</v>
      </c>
      <c r="BK720" s="143">
        <f>ROUND(I720*H720,2)</f>
        <v>0</v>
      </c>
      <c r="BL720" s="16" t="s">
        <v>88</v>
      </c>
      <c r="BM720" s="142" t="s">
        <v>776</v>
      </c>
    </row>
    <row r="721" spans="2:65" s="1" customFormat="1" ht="11.25">
      <c r="B721" s="32"/>
      <c r="D721" s="144" t="s">
        <v>147</v>
      </c>
      <c r="F721" s="145" t="s">
        <v>777</v>
      </c>
      <c r="I721" s="146"/>
      <c r="L721" s="32"/>
      <c r="M721" s="147"/>
      <c r="T721" s="53"/>
      <c r="AT721" s="16" t="s">
        <v>147</v>
      </c>
      <c r="AU721" s="16" t="s">
        <v>90</v>
      </c>
    </row>
    <row r="722" spans="2:65" s="12" customFormat="1" ht="11.25">
      <c r="B722" s="148"/>
      <c r="D722" s="149" t="s">
        <v>149</v>
      </c>
      <c r="E722" s="150" t="s">
        <v>79</v>
      </c>
      <c r="F722" s="151" t="s">
        <v>391</v>
      </c>
      <c r="H722" s="150" t="s">
        <v>79</v>
      </c>
      <c r="I722" s="152"/>
      <c r="L722" s="148"/>
      <c r="M722" s="153"/>
      <c r="T722" s="154"/>
      <c r="AT722" s="150" t="s">
        <v>149</v>
      </c>
      <c r="AU722" s="150" t="s">
        <v>90</v>
      </c>
      <c r="AV722" s="12" t="s">
        <v>88</v>
      </c>
      <c r="AW722" s="12" t="s">
        <v>42</v>
      </c>
      <c r="AX722" s="12" t="s">
        <v>81</v>
      </c>
      <c r="AY722" s="150" t="s">
        <v>138</v>
      </c>
    </row>
    <row r="723" spans="2:65" s="12" customFormat="1" ht="11.25">
      <c r="B723" s="148"/>
      <c r="D723" s="149" t="s">
        <v>149</v>
      </c>
      <c r="E723" s="150" t="s">
        <v>79</v>
      </c>
      <c r="F723" s="151" t="s">
        <v>778</v>
      </c>
      <c r="H723" s="150" t="s">
        <v>79</v>
      </c>
      <c r="I723" s="152"/>
      <c r="L723" s="148"/>
      <c r="M723" s="153"/>
      <c r="T723" s="154"/>
      <c r="AT723" s="150" t="s">
        <v>149</v>
      </c>
      <c r="AU723" s="150" t="s">
        <v>90</v>
      </c>
      <c r="AV723" s="12" t="s">
        <v>88</v>
      </c>
      <c r="AW723" s="12" t="s">
        <v>42</v>
      </c>
      <c r="AX723" s="12" t="s">
        <v>81</v>
      </c>
      <c r="AY723" s="150" t="s">
        <v>138</v>
      </c>
    </row>
    <row r="724" spans="2:65" s="13" customFormat="1" ht="11.25">
      <c r="B724" s="155"/>
      <c r="D724" s="149" t="s">
        <v>149</v>
      </c>
      <c r="E724" s="156" t="s">
        <v>79</v>
      </c>
      <c r="F724" s="157" t="s">
        <v>779</v>
      </c>
      <c r="H724" s="158">
        <v>3</v>
      </c>
      <c r="I724" s="159"/>
      <c r="L724" s="155"/>
      <c r="M724" s="160"/>
      <c r="T724" s="161"/>
      <c r="AT724" s="156" t="s">
        <v>149</v>
      </c>
      <c r="AU724" s="156" t="s">
        <v>90</v>
      </c>
      <c r="AV724" s="13" t="s">
        <v>90</v>
      </c>
      <c r="AW724" s="13" t="s">
        <v>42</v>
      </c>
      <c r="AX724" s="13" t="s">
        <v>88</v>
      </c>
      <c r="AY724" s="156" t="s">
        <v>138</v>
      </c>
    </row>
    <row r="725" spans="2:65" s="1" customFormat="1" ht="49.15" customHeight="1">
      <c r="B725" s="32"/>
      <c r="C725" s="131" t="s">
        <v>780</v>
      </c>
      <c r="D725" s="131" t="s">
        <v>140</v>
      </c>
      <c r="E725" s="132" t="s">
        <v>781</v>
      </c>
      <c r="F725" s="133" t="s">
        <v>782</v>
      </c>
      <c r="G725" s="134" t="s">
        <v>284</v>
      </c>
      <c r="H725" s="135">
        <v>3</v>
      </c>
      <c r="I725" s="136"/>
      <c r="J725" s="137">
        <f>ROUND(I725*H725,2)</f>
        <v>0</v>
      </c>
      <c r="K725" s="133" t="s">
        <v>144</v>
      </c>
      <c r="L725" s="32"/>
      <c r="M725" s="138" t="s">
        <v>79</v>
      </c>
      <c r="N725" s="139" t="s">
        <v>51</v>
      </c>
      <c r="P725" s="140">
        <f>O725*H725</f>
        <v>0</v>
      </c>
      <c r="Q725" s="140">
        <v>8.0000000000000007E-5</v>
      </c>
      <c r="R725" s="140">
        <f>Q725*H725</f>
        <v>2.4000000000000003E-4</v>
      </c>
      <c r="S725" s="140">
        <v>0</v>
      </c>
      <c r="T725" s="141">
        <f>S725*H725</f>
        <v>0</v>
      </c>
      <c r="AR725" s="142" t="s">
        <v>88</v>
      </c>
      <c r="AT725" s="142" t="s">
        <v>140</v>
      </c>
      <c r="AU725" s="142" t="s">
        <v>90</v>
      </c>
      <c r="AY725" s="16" t="s">
        <v>138</v>
      </c>
      <c r="BE725" s="143">
        <f>IF(N725="základní",J725,0)</f>
        <v>0</v>
      </c>
      <c r="BF725" s="143">
        <f>IF(N725="snížená",J725,0)</f>
        <v>0</v>
      </c>
      <c r="BG725" s="143">
        <f>IF(N725="zákl. přenesená",J725,0)</f>
        <v>0</v>
      </c>
      <c r="BH725" s="143">
        <f>IF(N725="sníž. přenesená",J725,0)</f>
        <v>0</v>
      </c>
      <c r="BI725" s="143">
        <f>IF(N725="nulová",J725,0)</f>
        <v>0</v>
      </c>
      <c r="BJ725" s="16" t="s">
        <v>88</v>
      </c>
      <c r="BK725" s="143">
        <f>ROUND(I725*H725,2)</f>
        <v>0</v>
      </c>
      <c r="BL725" s="16" t="s">
        <v>88</v>
      </c>
      <c r="BM725" s="142" t="s">
        <v>783</v>
      </c>
    </row>
    <row r="726" spans="2:65" s="1" customFormat="1" ht="11.25">
      <c r="B726" s="32"/>
      <c r="D726" s="144" t="s">
        <v>147</v>
      </c>
      <c r="F726" s="145" t="s">
        <v>784</v>
      </c>
      <c r="I726" s="146"/>
      <c r="L726" s="32"/>
      <c r="M726" s="147"/>
      <c r="T726" s="53"/>
      <c r="AT726" s="16" t="s">
        <v>147</v>
      </c>
      <c r="AU726" s="16" t="s">
        <v>90</v>
      </c>
    </row>
    <row r="727" spans="2:65" s="12" customFormat="1" ht="11.25">
      <c r="B727" s="148"/>
      <c r="D727" s="149" t="s">
        <v>149</v>
      </c>
      <c r="E727" s="150" t="s">
        <v>79</v>
      </c>
      <c r="F727" s="151" t="s">
        <v>391</v>
      </c>
      <c r="H727" s="150" t="s">
        <v>79</v>
      </c>
      <c r="I727" s="152"/>
      <c r="L727" s="148"/>
      <c r="M727" s="153"/>
      <c r="T727" s="154"/>
      <c r="AT727" s="150" t="s">
        <v>149</v>
      </c>
      <c r="AU727" s="150" t="s">
        <v>90</v>
      </c>
      <c r="AV727" s="12" t="s">
        <v>88</v>
      </c>
      <c r="AW727" s="12" t="s">
        <v>42</v>
      </c>
      <c r="AX727" s="12" t="s">
        <v>81</v>
      </c>
      <c r="AY727" s="150" t="s">
        <v>138</v>
      </c>
    </row>
    <row r="728" spans="2:65" s="12" customFormat="1" ht="11.25">
      <c r="B728" s="148"/>
      <c r="D728" s="149" t="s">
        <v>149</v>
      </c>
      <c r="E728" s="150" t="s">
        <v>79</v>
      </c>
      <c r="F728" s="151" t="s">
        <v>785</v>
      </c>
      <c r="H728" s="150" t="s">
        <v>79</v>
      </c>
      <c r="I728" s="152"/>
      <c r="L728" s="148"/>
      <c r="M728" s="153"/>
      <c r="T728" s="154"/>
      <c r="AT728" s="150" t="s">
        <v>149</v>
      </c>
      <c r="AU728" s="150" t="s">
        <v>90</v>
      </c>
      <c r="AV728" s="12" t="s">
        <v>88</v>
      </c>
      <c r="AW728" s="12" t="s">
        <v>42</v>
      </c>
      <c r="AX728" s="12" t="s">
        <v>81</v>
      </c>
      <c r="AY728" s="150" t="s">
        <v>138</v>
      </c>
    </row>
    <row r="729" spans="2:65" s="13" customFormat="1" ht="11.25">
      <c r="B729" s="155"/>
      <c r="D729" s="149" t="s">
        <v>149</v>
      </c>
      <c r="E729" s="156" t="s">
        <v>79</v>
      </c>
      <c r="F729" s="157" t="s">
        <v>779</v>
      </c>
      <c r="H729" s="158">
        <v>3</v>
      </c>
      <c r="I729" s="159"/>
      <c r="L729" s="155"/>
      <c r="M729" s="160"/>
      <c r="T729" s="161"/>
      <c r="AT729" s="156" t="s">
        <v>149</v>
      </c>
      <c r="AU729" s="156" t="s">
        <v>90</v>
      </c>
      <c r="AV729" s="13" t="s">
        <v>90</v>
      </c>
      <c r="AW729" s="13" t="s">
        <v>42</v>
      </c>
      <c r="AX729" s="13" t="s">
        <v>88</v>
      </c>
      <c r="AY729" s="156" t="s">
        <v>138</v>
      </c>
    </row>
    <row r="730" spans="2:65" s="1" customFormat="1" ht="24.2" customHeight="1">
      <c r="B730" s="32"/>
      <c r="C730" s="162" t="s">
        <v>786</v>
      </c>
      <c r="D730" s="162" t="s">
        <v>168</v>
      </c>
      <c r="E730" s="163" t="s">
        <v>787</v>
      </c>
      <c r="F730" s="164" t="s">
        <v>788</v>
      </c>
      <c r="G730" s="165" t="s">
        <v>272</v>
      </c>
      <c r="H730" s="166">
        <v>0.3</v>
      </c>
      <c r="I730" s="167"/>
      <c r="J730" s="168">
        <f>ROUND(I730*H730,2)</f>
        <v>0</v>
      </c>
      <c r="K730" s="164" t="s">
        <v>293</v>
      </c>
      <c r="L730" s="169"/>
      <c r="M730" s="170" t="s">
        <v>79</v>
      </c>
      <c r="N730" s="171" t="s">
        <v>51</v>
      </c>
      <c r="P730" s="140">
        <f>O730*H730</f>
        <v>0</v>
      </c>
      <c r="Q730" s="140">
        <v>0</v>
      </c>
      <c r="R730" s="140">
        <f>Q730*H730</f>
        <v>0</v>
      </c>
      <c r="S730" s="140">
        <v>0</v>
      </c>
      <c r="T730" s="141">
        <f>S730*H730</f>
        <v>0</v>
      </c>
      <c r="AR730" s="142" t="s">
        <v>90</v>
      </c>
      <c r="AT730" s="142" t="s">
        <v>168</v>
      </c>
      <c r="AU730" s="142" t="s">
        <v>90</v>
      </c>
      <c r="AY730" s="16" t="s">
        <v>138</v>
      </c>
      <c r="BE730" s="143">
        <f>IF(N730="základní",J730,0)</f>
        <v>0</v>
      </c>
      <c r="BF730" s="143">
        <f>IF(N730="snížená",J730,0)</f>
        <v>0</v>
      </c>
      <c r="BG730" s="143">
        <f>IF(N730="zákl. přenesená",J730,0)</f>
        <v>0</v>
      </c>
      <c r="BH730" s="143">
        <f>IF(N730="sníž. přenesená",J730,0)</f>
        <v>0</v>
      </c>
      <c r="BI730" s="143">
        <f>IF(N730="nulová",J730,0)</f>
        <v>0</v>
      </c>
      <c r="BJ730" s="16" t="s">
        <v>88</v>
      </c>
      <c r="BK730" s="143">
        <f>ROUND(I730*H730,2)</f>
        <v>0</v>
      </c>
      <c r="BL730" s="16" t="s">
        <v>88</v>
      </c>
      <c r="BM730" s="142" t="s">
        <v>789</v>
      </c>
    </row>
    <row r="731" spans="2:65" s="12" customFormat="1" ht="11.25">
      <c r="B731" s="148"/>
      <c r="D731" s="149" t="s">
        <v>149</v>
      </c>
      <c r="E731" s="150" t="s">
        <v>79</v>
      </c>
      <c r="F731" s="151" t="s">
        <v>391</v>
      </c>
      <c r="H731" s="150" t="s">
        <v>79</v>
      </c>
      <c r="I731" s="152"/>
      <c r="L731" s="148"/>
      <c r="M731" s="153"/>
      <c r="T731" s="154"/>
      <c r="AT731" s="150" t="s">
        <v>149</v>
      </c>
      <c r="AU731" s="150" t="s">
        <v>90</v>
      </c>
      <c r="AV731" s="12" t="s">
        <v>88</v>
      </c>
      <c r="AW731" s="12" t="s">
        <v>42</v>
      </c>
      <c r="AX731" s="12" t="s">
        <v>81</v>
      </c>
      <c r="AY731" s="150" t="s">
        <v>138</v>
      </c>
    </row>
    <row r="732" spans="2:65" s="12" customFormat="1" ht="11.25">
      <c r="B732" s="148"/>
      <c r="D732" s="149" t="s">
        <v>149</v>
      </c>
      <c r="E732" s="150" t="s">
        <v>79</v>
      </c>
      <c r="F732" s="151" t="s">
        <v>785</v>
      </c>
      <c r="H732" s="150" t="s">
        <v>79</v>
      </c>
      <c r="I732" s="152"/>
      <c r="L732" s="148"/>
      <c r="M732" s="153"/>
      <c r="T732" s="154"/>
      <c r="AT732" s="150" t="s">
        <v>149</v>
      </c>
      <c r="AU732" s="150" t="s">
        <v>90</v>
      </c>
      <c r="AV732" s="12" t="s">
        <v>88</v>
      </c>
      <c r="AW732" s="12" t="s">
        <v>42</v>
      </c>
      <c r="AX732" s="12" t="s">
        <v>81</v>
      </c>
      <c r="AY732" s="150" t="s">
        <v>138</v>
      </c>
    </row>
    <row r="733" spans="2:65" s="13" customFormat="1" ht="11.25">
      <c r="B733" s="155"/>
      <c r="D733" s="149" t="s">
        <v>149</v>
      </c>
      <c r="E733" s="156" t="s">
        <v>79</v>
      </c>
      <c r="F733" s="157" t="s">
        <v>790</v>
      </c>
      <c r="H733" s="158">
        <v>0.3</v>
      </c>
      <c r="I733" s="159"/>
      <c r="L733" s="155"/>
      <c r="M733" s="160"/>
      <c r="T733" s="161"/>
      <c r="AT733" s="156" t="s">
        <v>149</v>
      </c>
      <c r="AU733" s="156" t="s">
        <v>90</v>
      </c>
      <c r="AV733" s="13" t="s">
        <v>90</v>
      </c>
      <c r="AW733" s="13" t="s">
        <v>42</v>
      </c>
      <c r="AX733" s="13" t="s">
        <v>88</v>
      </c>
      <c r="AY733" s="156" t="s">
        <v>138</v>
      </c>
    </row>
    <row r="734" spans="2:65" s="1" customFormat="1" ht="37.9" customHeight="1">
      <c r="B734" s="32"/>
      <c r="C734" s="131" t="s">
        <v>791</v>
      </c>
      <c r="D734" s="131" t="s">
        <v>140</v>
      </c>
      <c r="E734" s="132" t="s">
        <v>792</v>
      </c>
      <c r="F734" s="133" t="s">
        <v>793</v>
      </c>
      <c r="G734" s="134" t="s">
        <v>284</v>
      </c>
      <c r="H734" s="135">
        <v>31</v>
      </c>
      <c r="I734" s="136"/>
      <c r="J734" s="137">
        <f>ROUND(I734*H734,2)</f>
        <v>0</v>
      </c>
      <c r="K734" s="133" t="s">
        <v>144</v>
      </c>
      <c r="L734" s="32"/>
      <c r="M734" s="138" t="s">
        <v>79</v>
      </c>
      <c r="N734" s="139" t="s">
        <v>51</v>
      </c>
      <c r="P734" s="140">
        <f>O734*H734</f>
        <v>0</v>
      </c>
      <c r="Q734" s="140">
        <v>0</v>
      </c>
      <c r="R734" s="140">
        <f>Q734*H734</f>
        <v>0</v>
      </c>
      <c r="S734" s="140">
        <v>0</v>
      </c>
      <c r="T734" s="141">
        <f>S734*H734</f>
        <v>0</v>
      </c>
      <c r="AR734" s="142" t="s">
        <v>88</v>
      </c>
      <c r="AT734" s="142" t="s">
        <v>140</v>
      </c>
      <c r="AU734" s="142" t="s">
        <v>90</v>
      </c>
      <c r="AY734" s="16" t="s">
        <v>138</v>
      </c>
      <c r="BE734" s="143">
        <f>IF(N734="základní",J734,0)</f>
        <v>0</v>
      </c>
      <c r="BF734" s="143">
        <f>IF(N734="snížená",J734,0)</f>
        <v>0</v>
      </c>
      <c r="BG734" s="143">
        <f>IF(N734="zákl. přenesená",J734,0)</f>
        <v>0</v>
      </c>
      <c r="BH734" s="143">
        <f>IF(N734="sníž. přenesená",J734,0)</f>
        <v>0</v>
      </c>
      <c r="BI734" s="143">
        <f>IF(N734="nulová",J734,0)</f>
        <v>0</v>
      </c>
      <c r="BJ734" s="16" t="s">
        <v>88</v>
      </c>
      <c r="BK734" s="143">
        <f>ROUND(I734*H734,2)</f>
        <v>0</v>
      </c>
      <c r="BL734" s="16" t="s">
        <v>88</v>
      </c>
      <c r="BM734" s="142" t="s">
        <v>794</v>
      </c>
    </row>
    <row r="735" spans="2:65" s="1" customFormat="1" ht="11.25">
      <c r="B735" s="32"/>
      <c r="D735" s="144" t="s">
        <v>147</v>
      </c>
      <c r="F735" s="145" t="s">
        <v>795</v>
      </c>
      <c r="I735" s="146"/>
      <c r="L735" s="32"/>
      <c r="M735" s="147"/>
      <c r="T735" s="53"/>
      <c r="AT735" s="16" t="s">
        <v>147</v>
      </c>
      <c r="AU735" s="16" t="s">
        <v>90</v>
      </c>
    </row>
    <row r="736" spans="2:65" s="12" customFormat="1" ht="11.25">
      <c r="B736" s="148"/>
      <c r="D736" s="149" t="s">
        <v>149</v>
      </c>
      <c r="E736" s="150" t="s">
        <v>79</v>
      </c>
      <c r="F736" s="151" t="s">
        <v>391</v>
      </c>
      <c r="H736" s="150" t="s">
        <v>79</v>
      </c>
      <c r="I736" s="152"/>
      <c r="L736" s="148"/>
      <c r="M736" s="153"/>
      <c r="T736" s="154"/>
      <c r="AT736" s="150" t="s">
        <v>149</v>
      </c>
      <c r="AU736" s="150" t="s">
        <v>90</v>
      </c>
      <c r="AV736" s="12" t="s">
        <v>88</v>
      </c>
      <c r="AW736" s="12" t="s">
        <v>42</v>
      </c>
      <c r="AX736" s="12" t="s">
        <v>81</v>
      </c>
      <c r="AY736" s="150" t="s">
        <v>138</v>
      </c>
    </row>
    <row r="737" spans="2:65" s="12" customFormat="1" ht="11.25">
      <c r="B737" s="148"/>
      <c r="D737" s="149" t="s">
        <v>149</v>
      </c>
      <c r="E737" s="150" t="s">
        <v>79</v>
      </c>
      <c r="F737" s="151" t="s">
        <v>796</v>
      </c>
      <c r="H737" s="150" t="s">
        <v>79</v>
      </c>
      <c r="I737" s="152"/>
      <c r="L737" s="148"/>
      <c r="M737" s="153"/>
      <c r="T737" s="154"/>
      <c r="AT737" s="150" t="s">
        <v>149</v>
      </c>
      <c r="AU737" s="150" t="s">
        <v>90</v>
      </c>
      <c r="AV737" s="12" t="s">
        <v>88</v>
      </c>
      <c r="AW737" s="12" t="s">
        <v>42</v>
      </c>
      <c r="AX737" s="12" t="s">
        <v>81</v>
      </c>
      <c r="AY737" s="150" t="s">
        <v>138</v>
      </c>
    </row>
    <row r="738" spans="2:65" s="13" customFormat="1" ht="11.25">
      <c r="B738" s="155"/>
      <c r="D738" s="149" t="s">
        <v>149</v>
      </c>
      <c r="E738" s="156" t="s">
        <v>79</v>
      </c>
      <c r="F738" s="157" t="s">
        <v>650</v>
      </c>
      <c r="H738" s="158">
        <v>31</v>
      </c>
      <c r="I738" s="159"/>
      <c r="L738" s="155"/>
      <c r="M738" s="160"/>
      <c r="T738" s="161"/>
      <c r="AT738" s="156" t="s">
        <v>149</v>
      </c>
      <c r="AU738" s="156" t="s">
        <v>90</v>
      </c>
      <c r="AV738" s="13" t="s">
        <v>90</v>
      </c>
      <c r="AW738" s="13" t="s">
        <v>42</v>
      </c>
      <c r="AX738" s="13" t="s">
        <v>88</v>
      </c>
      <c r="AY738" s="156" t="s">
        <v>138</v>
      </c>
    </row>
    <row r="739" spans="2:65" s="1" customFormat="1" ht="16.5" customHeight="1">
      <c r="B739" s="32"/>
      <c r="C739" s="162" t="s">
        <v>797</v>
      </c>
      <c r="D739" s="162" t="s">
        <v>168</v>
      </c>
      <c r="E739" s="163" t="s">
        <v>798</v>
      </c>
      <c r="F739" s="164" t="s">
        <v>799</v>
      </c>
      <c r="G739" s="165" t="s">
        <v>284</v>
      </c>
      <c r="H739" s="166">
        <v>31</v>
      </c>
      <c r="I739" s="167"/>
      <c r="J739" s="168">
        <f>ROUND(I739*H739,2)</f>
        <v>0</v>
      </c>
      <c r="K739" s="164" t="s">
        <v>144</v>
      </c>
      <c r="L739" s="169"/>
      <c r="M739" s="170" t="s">
        <v>79</v>
      </c>
      <c r="N739" s="171" t="s">
        <v>51</v>
      </c>
      <c r="P739" s="140">
        <f>O739*H739</f>
        <v>0</v>
      </c>
      <c r="Q739" s="140">
        <v>0</v>
      </c>
      <c r="R739" s="140">
        <f>Q739*H739</f>
        <v>0</v>
      </c>
      <c r="S739" s="140">
        <v>0</v>
      </c>
      <c r="T739" s="141">
        <f>S739*H739</f>
        <v>0</v>
      </c>
      <c r="AR739" s="142" t="s">
        <v>90</v>
      </c>
      <c r="AT739" s="142" t="s">
        <v>168</v>
      </c>
      <c r="AU739" s="142" t="s">
        <v>90</v>
      </c>
      <c r="AY739" s="16" t="s">
        <v>138</v>
      </c>
      <c r="BE739" s="143">
        <f>IF(N739="základní",J739,0)</f>
        <v>0</v>
      </c>
      <c r="BF739" s="143">
        <f>IF(N739="snížená",J739,0)</f>
        <v>0</v>
      </c>
      <c r="BG739" s="143">
        <f>IF(N739="zákl. přenesená",J739,0)</f>
        <v>0</v>
      </c>
      <c r="BH739" s="143">
        <f>IF(N739="sníž. přenesená",J739,0)</f>
        <v>0</v>
      </c>
      <c r="BI739" s="143">
        <f>IF(N739="nulová",J739,0)</f>
        <v>0</v>
      </c>
      <c r="BJ739" s="16" t="s">
        <v>88</v>
      </c>
      <c r="BK739" s="143">
        <f>ROUND(I739*H739,2)</f>
        <v>0</v>
      </c>
      <c r="BL739" s="16" t="s">
        <v>88</v>
      </c>
      <c r="BM739" s="142" t="s">
        <v>800</v>
      </c>
    </row>
    <row r="740" spans="2:65" s="12" customFormat="1" ht="11.25">
      <c r="B740" s="148"/>
      <c r="D740" s="149" t="s">
        <v>149</v>
      </c>
      <c r="E740" s="150" t="s">
        <v>79</v>
      </c>
      <c r="F740" s="151" t="s">
        <v>391</v>
      </c>
      <c r="H740" s="150" t="s">
        <v>79</v>
      </c>
      <c r="I740" s="152"/>
      <c r="L740" s="148"/>
      <c r="M740" s="153"/>
      <c r="T740" s="154"/>
      <c r="AT740" s="150" t="s">
        <v>149</v>
      </c>
      <c r="AU740" s="150" t="s">
        <v>90</v>
      </c>
      <c r="AV740" s="12" t="s">
        <v>88</v>
      </c>
      <c r="AW740" s="12" t="s">
        <v>42</v>
      </c>
      <c r="AX740" s="12" t="s">
        <v>81</v>
      </c>
      <c r="AY740" s="150" t="s">
        <v>138</v>
      </c>
    </row>
    <row r="741" spans="2:65" s="12" customFormat="1" ht="11.25">
      <c r="B741" s="148"/>
      <c r="D741" s="149" t="s">
        <v>149</v>
      </c>
      <c r="E741" s="150" t="s">
        <v>79</v>
      </c>
      <c r="F741" s="151" t="s">
        <v>796</v>
      </c>
      <c r="H741" s="150" t="s">
        <v>79</v>
      </c>
      <c r="I741" s="152"/>
      <c r="L741" s="148"/>
      <c r="M741" s="153"/>
      <c r="T741" s="154"/>
      <c r="AT741" s="150" t="s">
        <v>149</v>
      </c>
      <c r="AU741" s="150" t="s">
        <v>90</v>
      </c>
      <c r="AV741" s="12" t="s">
        <v>88</v>
      </c>
      <c r="AW741" s="12" t="s">
        <v>42</v>
      </c>
      <c r="AX741" s="12" t="s">
        <v>81</v>
      </c>
      <c r="AY741" s="150" t="s">
        <v>138</v>
      </c>
    </row>
    <row r="742" spans="2:65" s="13" customFormat="1" ht="11.25">
      <c r="B742" s="155"/>
      <c r="D742" s="149" t="s">
        <v>149</v>
      </c>
      <c r="E742" s="156" t="s">
        <v>79</v>
      </c>
      <c r="F742" s="157" t="s">
        <v>650</v>
      </c>
      <c r="H742" s="158">
        <v>31</v>
      </c>
      <c r="I742" s="159"/>
      <c r="L742" s="155"/>
      <c r="M742" s="160"/>
      <c r="T742" s="161"/>
      <c r="AT742" s="156" t="s">
        <v>149</v>
      </c>
      <c r="AU742" s="156" t="s">
        <v>90</v>
      </c>
      <c r="AV742" s="13" t="s">
        <v>90</v>
      </c>
      <c r="AW742" s="13" t="s">
        <v>42</v>
      </c>
      <c r="AX742" s="13" t="s">
        <v>88</v>
      </c>
      <c r="AY742" s="156" t="s">
        <v>138</v>
      </c>
    </row>
    <row r="743" spans="2:65" s="1" customFormat="1" ht="33" customHeight="1">
      <c r="B743" s="32"/>
      <c r="C743" s="131" t="s">
        <v>801</v>
      </c>
      <c r="D743" s="131" t="s">
        <v>140</v>
      </c>
      <c r="E743" s="132" t="s">
        <v>802</v>
      </c>
      <c r="F743" s="133" t="s">
        <v>803</v>
      </c>
      <c r="G743" s="134" t="s">
        <v>284</v>
      </c>
      <c r="H743" s="135">
        <v>10</v>
      </c>
      <c r="I743" s="136"/>
      <c r="J743" s="137">
        <f>ROUND(I743*H743,2)</f>
        <v>0</v>
      </c>
      <c r="K743" s="133" t="s">
        <v>144</v>
      </c>
      <c r="L743" s="32"/>
      <c r="M743" s="138" t="s">
        <v>79</v>
      </c>
      <c r="N743" s="139" t="s">
        <v>51</v>
      </c>
      <c r="P743" s="140">
        <f>O743*H743</f>
        <v>0</v>
      </c>
      <c r="Q743" s="140">
        <v>0</v>
      </c>
      <c r="R743" s="140">
        <f>Q743*H743</f>
        <v>0</v>
      </c>
      <c r="S743" s="140">
        <v>0</v>
      </c>
      <c r="T743" s="141">
        <f>S743*H743</f>
        <v>0</v>
      </c>
      <c r="AR743" s="142" t="s">
        <v>88</v>
      </c>
      <c r="AT743" s="142" t="s">
        <v>140</v>
      </c>
      <c r="AU743" s="142" t="s">
        <v>90</v>
      </c>
      <c r="AY743" s="16" t="s">
        <v>138</v>
      </c>
      <c r="BE743" s="143">
        <f>IF(N743="základní",J743,0)</f>
        <v>0</v>
      </c>
      <c r="BF743" s="143">
        <f>IF(N743="snížená",J743,0)</f>
        <v>0</v>
      </c>
      <c r="BG743" s="143">
        <f>IF(N743="zákl. přenesená",J743,0)</f>
        <v>0</v>
      </c>
      <c r="BH743" s="143">
        <f>IF(N743="sníž. přenesená",J743,0)</f>
        <v>0</v>
      </c>
      <c r="BI743" s="143">
        <f>IF(N743="nulová",J743,0)</f>
        <v>0</v>
      </c>
      <c r="BJ743" s="16" t="s">
        <v>88</v>
      </c>
      <c r="BK743" s="143">
        <f>ROUND(I743*H743,2)</f>
        <v>0</v>
      </c>
      <c r="BL743" s="16" t="s">
        <v>88</v>
      </c>
      <c r="BM743" s="142" t="s">
        <v>804</v>
      </c>
    </row>
    <row r="744" spans="2:65" s="1" customFormat="1" ht="11.25">
      <c r="B744" s="32"/>
      <c r="D744" s="144" t="s">
        <v>147</v>
      </c>
      <c r="F744" s="145" t="s">
        <v>805</v>
      </c>
      <c r="I744" s="146"/>
      <c r="L744" s="32"/>
      <c r="M744" s="147"/>
      <c r="T744" s="53"/>
      <c r="AT744" s="16" t="s">
        <v>147</v>
      </c>
      <c r="AU744" s="16" t="s">
        <v>90</v>
      </c>
    </row>
    <row r="745" spans="2:65" s="12" customFormat="1" ht="11.25">
      <c r="B745" s="148"/>
      <c r="D745" s="149" t="s">
        <v>149</v>
      </c>
      <c r="E745" s="150" t="s">
        <v>79</v>
      </c>
      <c r="F745" s="151" t="s">
        <v>391</v>
      </c>
      <c r="H745" s="150" t="s">
        <v>79</v>
      </c>
      <c r="I745" s="152"/>
      <c r="L745" s="148"/>
      <c r="M745" s="153"/>
      <c r="T745" s="154"/>
      <c r="AT745" s="150" t="s">
        <v>149</v>
      </c>
      <c r="AU745" s="150" t="s">
        <v>90</v>
      </c>
      <c r="AV745" s="12" t="s">
        <v>88</v>
      </c>
      <c r="AW745" s="12" t="s">
        <v>42</v>
      </c>
      <c r="AX745" s="12" t="s">
        <v>81</v>
      </c>
      <c r="AY745" s="150" t="s">
        <v>138</v>
      </c>
    </row>
    <row r="746" spans="2:65" s="12" customFormat="1" ht="22.5">
      <c r="B746" s="148"/>
      <c r="D746" s="149" t="s">
        <v>149</v>
      </c>
      <c r="E746" s="150" t="s">
        <v>79</v>
      </c>
      <c r="F746" s="151" t="s">
        <v>806</v>
      </c>
      <c r="H746" s="150" t="s">
        <v>79</v>
      </c>
      <c r="I746" s="152"/>
      <c r="L746" s="148"/>
      <c r="M746" s="153"/>
      <c r="T746" s="154"/>
      <c r="AT746" s="150" t="s">
        <v>149</v>
      </c>
      <c r="AU746" s="150" t="s">
        <v>90</v>
      </c>
      <c r="AV746" s="12" t="s">
        <v>88</v>
      </c>
      <c r="AW746" s="12" t="s">
        <v>42</v>
      </c>
      <c r="AX746" s="12" t="s">
        <v>81</v>
      </c>
      <c r="AY746" s="150" t="s">
        <v>138</v>
      </c>
    </row>
    <row r="747" spans="2:65" s="13" customFormat="1" ht="11.25">
      <c r="B747" s="155"/>
      <c r="D747" s="149" t="s">
        <v>149</v>
      </c>
      <c r="E747" s="156" t="s">
        <v>79</v>
      </c>
      <c r="F747" s="157" t="s">
        <v>195</v>
      </c>
      <c r="H747" s="158">
        <v>10</v>
      </c>
      <c r="I747" s="159"/>
      <c r="L747" s="155"/>
      <c r="M747" s="160"/>
      <c r="T747" s="161"/>
      <c r="AT747" s="156" t="s">
        <v>149</v>
      </c>
      <c r="AU747" s="156" t="s">
        <v>90</v>
      </c>
      <c r="AV747" s="13" t="s">
        <v>90</v>
      </c>
      <c r="AW747" s="13" t="s">
        <v>42</v>
      </c>
      <c r="AX747" s="13" t="s">
        <v>88</v>
      </c>
      <c r="AY747" s="156" t="s">
        <v>138</v>
      </c>
    </row>
    <row r="748" spans="2:65" s="1" customFormat="1" ht="37.9" customHeight="1">
      <c r="B748" s="32"/>
      <c r="C748" s="131" t="s">
        <v>807</v>
      </c>
      <c r="D748" s="131" t="s">
        <v>140</v>
      </c>
      <c r="E748" s="132" t="s">
        <v>808</v>
      </c>
      <c r="F748" s="133" t="s">
        <v>809</v>
      </c>
      <c r="G748" s="134" t="s">
        <v>810</v>
      </c>
      <c r="H748" s="135">
        <v>20</v>
      </c>
      <c r="I748" s="136"/>
      <c r="J748" s="137">
        <f>ROUND(I748*H748,2)</f>
        <v>0</v>
      </c>
      <c r="K748" s="133" t="s">
        <v>144</v>
      </c>
      <c r="L748" s="32"/>
      <c r="M748" s="138" t="s">
        <v>79</v>
      </c>
      <c r="N748" s="139" t="s">
        <v>51</v>
      </c>
      <c r="P748" s="140">
        <f>O748*H748</f>
        <v>0</v>
      </c>
      <c r="Q748" s="140">
        <v>0</v>
      </c>
      <c r="R748" s="140">
        <f>Q748*H748</f>
        <v>0</v>
      </c>
      <c r="S748" s="140">
        <v>0</v>
      </c>
      <c r="T748" s="141">
        <f>S748*H748</f>
        <v>0</v>
      </c>
      <c r="AR748" s="142" t="s">
        <v>88</v>
      </c>
      <c r="AT748" s="142" t="s">
        <v>140</v>
      </c>
      <c r="AU748" s="142" t="s">
        <v>90</v>
      </c>
      <c r="AY748" s="16" t="s">
        <v>138</v>
      </c>
      <c r="BE748" s="143">
        <f>IF(N748="základní",J748,0)</f>
        <v>0</v>
      </c>
      <c r="BF748" s="143">
        <f>IF(N748="snížená",J748,0)</f>
        <v>0</v>
      </c>
      <c r="BG748" s="143">
        <f>IF(N748="zákl. přenesená",J748,0)</f>
        <v>0</v>
      </c>
      <c r="BH748" s="143">
        <f>IF(N748="sníž. přenesená",J748,0)</f>
        <v>0</v>
      </c>
      <c r="BI748" s="143">
        <f>IF(N748="nulová",J748,0)</f>
        <v>0</v>
      </c>
      <c r="BJ748" s="16" t="s">
        <v>88</v>
      </c>
      <c r="BK748" s="143">
        <f>ROUND(I748*H748,2)</f>
        <v>0</v>
      </c>
      <c r="BL748" s="16" t="s">
        <v>88</v>
      </c>
      <c r="BM748" s="142" t="s">
        <v>811</v>
      </c>
    </row>
    <row r="749" spans="2:65" s="1" customFormat="1" ht="11.25">
      <c r="B749" s="32"/>
      <c r="D749" s="144" t="s">
        <v>147</v>
      </c>
      <c r="F749" s="145" t="s">
        <v>812</v>
      </c>
      <c r="I749" s="146"/>
      <c r="L749" s="32"/>
      <c r="M749" s="147"/>
      <c r="T749" s="53"/>
      <c r="AT749" s="16" t="s">
        <v>147</v>
      </c>
      <c r="AU749" s="16" t="s">
        <v>90</v>
      </c>
    </row>
    <row r="750" spans="2:65" s="12" customFormat="1" ht="11.25">
      <c r="B750" s="148"/>
      <c r="D750" s="149" t="s">
        <v>149</v>
      </c>
      <c r="E750" s="150" t="s">
        <v>79</v>
      </c>
      <c r="F750" s="151" t="s">
        <v>391</v>
      </c>
      <c r="H750" s="150" t="s">
        <v>79</v>
      </c>
      <c r="I750" s="152"/>
      <c r="L750" s="148"/>
      <c r="M750" s="153"/>
      <c r="T750" s="154"/>
      <c r="AT750" s="150" t="s">
        <v>149</v>
      </c>
      <c r="AU750" s="150" t="s">
        <v>90</v>
      </c>
      <c r="AV750" s="12" t="s">
        <v>88</v>
      </c>
      <c r="AW750" s="12" t="s">
        <v>42</v>
      </c>
      <c r="AX750" s="12" t="s">
        <v>81</v>
      </c>
      <c r="AY750" s="150" t="s">
        <v>138</v>
      </c>
    </row>
    <row r="751" spans="2:65" s="12" customFormat="1" ht="22.5">
      <c r="B751" s="148"/>
      <c r="D751" s="149" t="s">
        <v>149</v>
      </c>
      <c r="E751" s="150" t="s">
        <v>79</v>
      </c>
      <c r="F751" s="151" t="s">
        <v>806</v>
      </c>
      <c r="H751" s="150" t="s">
        <v>79</v>
      </c>
      <c r="I751" s="152"/>
      <c r="L751" s="148"/>
      <c r="M751" s="153"/>
      <c r="T751" s="154"/>
      <c r="AT751" s="150" t="s">
        <v>149</v>
      </c>
      <c r="AU751" s="150" t="s">
        <v>90</v>
      </c>
      <c r="AV751" s="12" t="s">
        <v>88</v>
      </c>
      <c r="AW751" s="12" t="s">
        <v>42</v>
      </c>
      <c r="AX751" s="12" t="s">
        <v>81</v>
      </c>
      <c r="AY751" s="150" t="s">
        <v>138</v>
      </c>
    </row>
    <row r="752" spans="2:65" s="13" customFormat="1" ht="11.25">
      <c r="B752" s="155"/>
      <c r="D752" s="149" t="s">
        <v>149</v>
      </c>
      <c r="E752" s="156" t="s">
        <v>79</v>
      </c>
      <c r="F752" s="157" t="s">
        <v>813</v>
      </c>
      <c r="H752" s="158">
        <v>20</v>
      </c>
      <c r="I752" s="159"/>
      <c r="L752" s="155"/>
      <c r="M752" s="160"/>
      <c r="T752" s="161"/>
      <c r="AT752" s="156" t="s">
        <v>149</v>
      </c>
      <c r="AU752" s="156" t="s">
        <v>90</v>
      </c>
      <c r="AV752" s="13" t="s">
        <v>90</v>
      </c>
      <c r="AW752" s="13" t="s">
        <v>42</v>
      </c>
      <c r="AX752" s="13" t="s">
        <v>88</v>
      </c>
      <c r="AY752" s="156" t="s">
        <v>138</v>
      </c>
    </row>
    <row r="753" spans="2:65" s="1" customFormat="1" ht="62.65" customHeight="1">
      <c r="B753" s="32"/>
      <c r="C753" s="131" t="s">
        <v>814</v>
      </c>
      <c r="D753" s="131" t="s">
        <v>140</v>
      </c>
      <c r="E753" s="132" t="s">
        <v>815</v>
      </c>
      <c r="F753" s="133" t="s">
        <v>816</v>
      </c>
      <c r="G753" s="134" t="s">
        <v>284</v>
      </c>
      <c r="H753" s="135">
        <v>125</v>
      </c>
      <c r="I753" s="136"/>
      <c r="J753" s="137">
        <f>ROUND(I753*H753,2)</f>
        <v>0</v>
      </c>
      <c r="K753" s="133" t="s">
        <v>144</v>
      </c>
      <c r="L753" s="32"/>
      <c r="M753" s="138" t="s">
        <v>79</v>
      </c>
      <c r="N753" s="139" t="s">
        <v>51</v>
      </c>
      <c r="P753" s="140">
        <f>O753*H753</f>
        <v>0</v>
      </c>
      <c r="Q753" s="140">
        <v>0</v>
      </c>
      <c r="R753" s="140">
        <f>Q753*H753</f>
        <v>0</v>
      </c>
      <c r="S753" s="140">
        <v>0</v>
      </c>
      <c r="T753" s="141">
        <f>S753*H753</f>
        <v>0</v>
      </c>
      <c r="AR753" s="142" t="s">
        <v>88</v>
      </c>
      <c r="AT753" s="142" t="s">
        <v>140</v>
      </c>
      <c r="AU753" s="142" t="s">
        <v>90</v>
      </c>
      <c r="AY753" s="16" t="s">
        <v>138</v>
      </c>
      <c r="BE753" s="143">
        <f>IF(N753="základní",J753,0)</f>
        <v>0</v>
      </c>
      <c r="BF753" s="143">
        <f>IF(N753="snížená",J753,0)</f>
        <v>0</v>
      </c>
      <c r="BG753" s="143">
        <f>IF(N753="zákl. přenesená",J753,0)</f>
        <v>0</v>
      </c>
      <c r="BH753" s="143">
        <f>IF(N753="sníž. přenesená",J753,0)</f>
        <v>0</v>
      </c>
      <c r="BI753" s="143">
        <f>IF(N753="nulová",J753,0)</f>
        <v>0</v>
      </c>
      <c r="BJ753" s="16" t="s">
        <v>88</v>
      </c>
      <c r="BK753" s="143">
        <f>ROUND(I753*H753,2)</f>
        <v>0</v>
      </c>
      <c r="BL753" s="16" t="s">
        <v>88</v>
      </c>
      <c r="BM753" s="142" t="s">
        <v>817</v>
      </c>
    </row>
    <row r="754" spans="2:65" s="1" customFormat="1" ht="11.25">
      <c r="B754" s="32"/>
      <c r="D754" s="144" t="s">
        <v>147</v>
      </c>
      <c r="F754" s="145" t="s">
        <v>818</v>
      </c>
      <c r="I754" s="146"/>
      <c r="L754" s="32"/>
      <c r="M754" s="147"/>
      <c r="T754" s="53"/>
      <c r="AT754" s="16" t="s">
        <v>147</v>
      </c>
      <c r="AU754" s="16" t="s">
        <v>90</v>
      </c>
    </row>
    <row r="755" spans="2:65" s="12" customFormat="1" ht="11.25">
      <c r="B755" s="148"/>
      <c r="D755" s="149" t="s">
        <v>149</v>
      </c>
      <c r="E755" s="150" t="s">
        <v>79</v>
      </c>
      <c r="F755" s="151" t="s">
        <v>391</v>
      </c>
      <c r="H755" s="150" t="s">
        <v>79</v>
      </c>
      <c r="I755" s="152"/>
      <c r="L755" s="148"/>
      <c r="M755" s="153"/>
      <c r="T755" s="154"/>
      <c r="AT755" s="150" t="s">
        <v>149</v>
      </c>
      <c r="AU755" s="150" t="s">
        <v>90</v>
      </c>
      <c r="AV755" s="12" t="s">
        <v>88</v>
      </c>
      <c r="AW755" s="12" t="s">
        <v>42</v>
      </c>
      <c r="AX755" s="12" t="s">
        <v>81</v>
      </c>
      <c r="AY755" s="150" t="s">
        <v>138</v>
      </c>
    </row>
    <row r="756" spans="2:65" s="12" customFormat="1" ht="22.5">
      <c r="B756" s="148"/>
      <c r="D756" s="149" t="s">
        <v>149</v>
      </c>
      <c r="E756" s="150" t="s">
        <v>79</v>
      </c>
      <c r="F756" s="151" t="s">
        <v>819</v>
      </c>
      <c r="H756" s="150" t="s">
        <v>79</v>
      </c>
      <c r="I756" s="152"/>
      <c r="L756" s="148"/>
      <c r="M756" s="153"/>
      <c r="T756" s="154"/>
      <c r="AT756" s="150" t="s">
        <v>149</v>
      </c>
      <c r="AU756" s="150" t="s">
        <v>90</v>
      </c>
      <c r="AV756" s="12" t="s">
        <v>88</v>
      </c>
      <c r="AW756" s="12" t="s">
        <v>42</v>
      </c>
      <c r="AX756" s="12" t="s">
        <v>81</v>
      </c>
      <c r="AY756" s="150" t="s">
        <v>138</v>
      </c>
    </row>
    <row r="757" spans="2:65" s="13" customFormat="1" ht="11.25">
      <c r="B757" s="155"/>
      <c r="D757" s="149" t="s">
        <v>149</v>
      </c>
      <c r="E757" s="156" t="s">
        <v>79</v>
      </c>
      <c r="F757" s="157" t="s">
        <v>820</v>
      </c>
      <c r="H757" s="158">
        <v>114</v>
      </c>
      <c r="I757" s="159"/>
      <c r="L757" s="155"/>
      <c r="M757" s="160"/>
      <c r="T757" s="161"/>
      <c r="AT757" s="156" t="s">
        <v>149</v>
      </c>
      <c r="AU757" s="156" t="s">
        <v>90</v>
      </c>
      <c r="AV757" s="13" t="s">
        <v>90</v>
      </c>
      <c r="AW757" s="13" t="s">
        <v>42</v>
      </c>
      <c r="AX757" s="13" t="s">
        <v>81</v>
      </c>
      <c r="AY757" s="156" t="s">
        <v>138</v>
      </c>
    </row>
    <row r="758" spans="2:65" s="12" customFormat="1" ht="11.25">
      <c r="B758" s="148"/>
      <c r="D758" s="149" t="s">
        <v>149</v>
      </c>
      <c r="E758" s="150" t="s">
        <v>79</v>
      </c>
      <c r="F758" s="151" t="s">
        <v>821</v>
      </c>
      <c r="H758" s="150" t="s">
        <v>79</v>
      </c>
      <c r="I758" s="152"/>
      <c r="L758" s="148"/>
      <c r="M758" s="153"/>
      <c r="T758" s="154"/>
      <c r="AT758" s="150" t="s">
        <v>149</v>
      </c>
      <c r="AU758" s="150" t="s">
        <v>90</v>
      </c>
      <c r="AV758" s="12" t="s">
        <v>88</v>
      </c>
      <c r="AW758" s="12" t="s">
        <v>42</v>
      </c>
      <c r="AX758" s="12" t="s">
        <v>81</v>
      </c>
      <c r="AY758" s="150" t="s">
        <v>138</v>
      </c>
    </row>
    <row r="759" spans="2:65" s="13" customFormat="1" ht="11.25">
      <c r="B759" s="155"/>
      <c r="D759" s="149" t="s">
        <v>149</v>
      </c>
      <c r="E759" s="156" t="s">
        <v>79</v>
      </c>
      <c r="F759" s="157" t="s">
        <v>822</v>
      </c>
      <c r="H759" s="158">
        <v>11</v>
      </c>
      <c r="I759" s="159"/>
      <c r="L759" s="155"/>
      <c r="M759" s="160"/>
      <c r="T759" s="161"/>
      <c r="AT759" s="156" t="s">
        <v>149</v>
      </c>
      <c r="AU759" s="156" t="s">
        <v>90</v>
      </c>
      <c r="AV759" s="13" t="s">
        <v>90</v>
      </c>
      <c r="AW759" s="13" t="s">
        <v>42</v>
      </c>
      <c r="AX759" s="13" t="s">
        <v>81</v>
      </c>
      <c r="AY759" s="156" t="s">
        <v>138</v>
      </c>
    </row>
    <row r="760" spans="2:65" s="14" customFormat="1" ht="11.25">
      <c r="B760" s="172"/>
      <c r="D760" s="149" t="s">
        <v>149</v>
      </c>
      <c r="E760" s="173" t="s">
        <v>79</v>
      </c>
      <c r="F760" s="174" t="s">
        <v>254</v>
      </c>
      <c r="H760" s="175">
        <v>125</v>
      </c>
      <c r="I760" s="176"/>
      <c r="L760" s="172"/>
      <c r="M760" s="177"/>
      <c r="T760" s="178"/>
      <c r="AT760" s="173" t="s">
        <v>149</v>
      </c>
      <c r="AU760" s="173" t="s">
        <v>90</v>
      </c>
      <c r="AV760" s="14" t="s">
        <v>145</v>
      </c>
      <c r="AW760" s="14" t="s">
        <v>42</v>
      </c>
      <c r="AX760" s="14" t="s">
        <v>88</v>
      </c>
      <c r="AY760" s="173" t="s">
        <v>138</v>
      </c>
    </row>
    <row r="761" spans="2:65" s="1" customFormat="1" ht="37.9" customHeight="1">
      <c r="B761" s="32"/>
      <c r="C761" s="131" t="s">
        <v>823</v>
      </c>
      <c r="D761" s="131" t="s">
        <v>140</v>
      </c>
      <c r="E761" s="132" t="s">
        <v>824</v>
      </c>
      <c r="F761" s="133" t="s">
        <v>825</v>
      </c>
      <c r="G761" s="134" t="s">
        <v>284</v>
      </c>
      <c r="H761" s="135">
        <v>5</v>
      </c>
      <c r="I761" s="136"/>
      <c r="J761" s="137">
        <f>ROUND(I761*H761,2)</f>
        <v>0</v>
      </c>
      <c r="K761" s="133" t="s">
        <v>144</v>
      </c>
      <c r="L761" s="32"/>
      <c r="M761" s="138" t="s">
        <v>79</v>
      </c>
      <c r="N761" s="139" t="s">
        <v>51</v>
      </c>
      <c r="P761" s="140">
        <f>O761*H761</f>
        <v>0</v>
      </c>
      <c r="Q761" s="140">
        <v>0</v>
      </c>
      <c r="R761" s="140">
        <f>Q761*H761</f>
        <v>0</v>
      </c>
      <c r="S761" s="140">
        <v>0</v>
      </c>
      <c r="T761" s="141">
        <f>S761*H761</f>
        <v>0</v>
      </c>
      <c r="AR761" s="142" t="s">
        <v>88</v>
      </c>
      <c r="AT761" s="142" t="s">
        <v>140</v>
      </c>
      <c r="AU761" s="142" t="s">
        <v>90</v>
      </c>
      <c r="AY761" s="16" t="s">
        <v>138</v>
      </c>
      <c r="BE761" s="143">
        <f>IF(N761="základní",J761,0)</f>
        <v>0</v>
      </c>
      <c r="BF761" s="143">
        <f>IF(N761="snížená",J761,0)</f>
        <v>0</v>
      </c>
      <c r="BG761" s="143">
        <f>IF(N761="zákl. přenesená",J761,0)</f>
        <v>0</v>
      </c>
      <c r="BH761" s="143">
        <f>IF(N761="sníž. přenesená",J761,0)</f>
        <v>0</v>
      </c>
      <c r="BI761" s="143">
        <f>IF(N761="nulová",J761,0)</f>
        <v>0</v>
      </c>
      <c r="BJ761" s="16" t="s">
        <v>88</v>
      </c>
      <c r="BK761" s="143">
        <f>ROUND(I761*H761,2)</f>
        <v>0</v>
      </c>
      <c r="BL761" s="16" t="s">
        <v>88</v>
      </c>
      <c r="BM761" s="142" t="s">
        <v>826</v>
      </c>
    </row>
    <row r="762" spans="2:65" s="1" customFormat="1" ht="11.25">
      <c r="B762" s="32"/>
      <c r="D762" s="144" t="s">
        <v>147</v>
      </c>
      <c r="F762" s="145" t="s">
        <v>827</v>
      </c>
      <c r="I762" s="146"/>
      <c r="L762" s="32"/>
      <c r="M762" s="147"/>
      <c r="T762" s="53"/>
      <c r="AT762" s="16" t="s">
        <v>147</v>
      </c>
      <c r="AU762" s="16" t="s">
        <v>90</v>
      </c>
    </row>
    <row r="763" spans="2:65" s="12" customFormat="1" ht="11.25">
      <c r="B763" s="148"/>
      <c r="D763" s="149" t="s">
        <v>149</v>
      </c>
      <c r="E763" s="150" t="s">
        <v>79</v>
      </c>
      <c r="F763" s="151" t="s">
        <v>490</v>
      </c>
      <c r="H763" s="150" t="s">
        <v>79</v>
      </c>
      <c r="I763" s="152"/>
      <c r="L763" s="148"/>
      <c r="M763" s="153"/>
      <c r="T763" s="154"/>
      <c r="AT763" s="150" t="s">
        <v>149</v>
      </c>
      <c r="AU763" s="150" t="s">
        <v>90</v>
      </c>
      <c r="AV763" s="12" t="s">
        <v>88</v>
      </c>
      <c r="AW763" s="12" t="s">
        <v>42</v>
      </c>
      <c r="AX763" s="12" t="s">
        <v>81</v>
      </c>
      <c r="AY763" s="150" t="s">
        <v>138</v>
      </c>
    </row>
    <row r="764" spans="2:65" s="12" customFormat="1" ht="22.5">
      <c r="B764" s="148"/>
      <c r="D764" s="149" t="s">
        <v>149</v>
      </c>
      <c r="E764" s="150" t="s">
        <v>79</v>
      </c>
      <c r="F764" s="151" t="s">
        <v>828</v>
      </c>
      <c r="H764" s="150" t="s">
        <v>79</v>
      </c>
      <c r="I764" s="152"/>
      <c r="L764" s="148"/>
      <c r="M764" s="153"/>
      <c r="T764" s="154"/>
      <c r="AT764" s="150" t="s">
        <v>149</v>
      </c>
      <c r="AU764" s="150" t="s">
        <v>90</v>
      </c>
      <c r="AV764" s="12" t="s">
        <v>88</v>
      </c>
      <c r="AW764" s="12" t="s">
        <v>42</v>
      </c>
      <c r="AX764" s="12" t="s">
        <v>81</v>
      </c>
      <c r="AY764" s="150" t="s">
        <v>138</v>
      </c>
    </row>
    <row r="765" spans="2:65" s="13" customFormat="1" ht="11.25">
      <c r="B765" s="155"/>
      <c r="D765" s="149" t="s">
        <v>149</v>
      </c>
      <c r="E765" s="156" t="s">
        <v>79</v>
      </c>
      <c r="F765" s="157" t="s">
        <v>829</v>
      </c>
      <c r="H765" s="158">
        <v>5</v>
      </c>
      <c r="I765" s="159"/>
      <c r="L765" s="155"/>
      <c r="M765" s="160"/>
      <c r="T765" s="161"/>
      <c r="AT765" s="156" t="s">
        <v>149</v>
      </c>
      <c r="AU765" s="156" t="s">
        <v>90</v>
      </c>
      <c r="AV765" s="13" t="s">
        <v>90</v>
      </c>
      <c r="AW765" s="13" t="s">
        <v>42</v>
      </c>
      <c r="AX765" s="13" t="s">
        <v>88</v>
      </c>
      <c r="AY765" s="156" t="s">
        <v>138</v>
      </c>
    </row>
    <row r="766" spans="2:65" s="1" customFormat="1" ht="16.5" customHeight="1">
      <c r="B766" s="32"/>
      <c r="C766" s="162" t="s">
        <v>830</v>
      </c>
      <c r="D766" s="162" t="s">
        <v>168</v>
      </c>
      <c r="E766" s="163" t="s">
        <v>831</v>
      </c>
      <c r="F766" s="164" t="s">
        <v>832</v>
      </c>
      <c r="G766" s="165" t="s">
        <v>284</v>
      </c>
      <c r="H766" s="166">
        <v>5</v>
      </c>
      <c r="I766" s="167"/>
      <c r="J766" s="168">
        <f>ROUND(I766*H766,2)</f>
        <v>0</v>
      </c>
      <c r="K766" s="164" t="s">
        <v>144</v>
      </c>
      <c r="L766" s="169"/>
      <c r="M766" s="170" t="s">
        <v>79</v>
      </c>
      <c r="N766" s="171" t="s">
        <v>51</v>
      </c>
      <c r="P766" s="140">
        <f>O766*H766</f>
        <v>0</v>
      </c>
      <c r="Q766" s="140">
        <v>2.0000000000000001E-4</v>
      </c>
      <c r="R766" s="140">
        <f>Q766*H766</f>
        <v>1E-3</v>
      </c>
      <c r="S766" s="140">
        <v>0</v>
      </c>
      <c r="T766" s="141">
        <f>S766*H766</f>
        <v>0</v>
      </c>
      <c r="AR766" s="142" t="s">
        <v>90</v>
      </c>
      <c r="AT766" s="142" t="s">
        <v>168</v>
      </c>
      <c r="AU766" s="142" t="s">
        <v>90</v>
      </c>
      <c r="AY766" s="16" t="s">
        <v>138</v>
      </c>
      <c r="BE766" s="143">
        <f>IF(N766="základní",J766,0)</f>
        <v>0</v>
      </c>
      <c r="BF766" s="143">
        <f>IF(N766="snížená",J766,0)</f>
        <v>0</v>
      </c>
      <c r="BG766" s="143">
        <f>IF(N766="zákl. přenesená",J766,0)</f>
        <v>0</v>
      </c>
      <c r="BH766" s="143">
        <f>IF(N766="sníž. přenesená",J766,0)</f>
        <v>0</v>
      </c>
      <c r="BI766" s="143">
        <f>IF(N766="nulová",J766,0)</f>
        <v>0</v>
      </c>
      <c r="BJ766" s="16" t="s">
        <v>88</v>
      </c>
      <c r="BK766" s="143">
        <f>ROUND(I766*H766,2)</f>
        <v>0</v>
      </c>
      <c r="BL766" s="16" t="s">
        <v>88</v>
      </c>
      <c r="BM766" s="142" t="s">
        <v>833</v>
      </c>
    </row>
    <row r="767" spans="2:65" s="12" customFormat="1" ht="11.25">
      <c r="B767" s="148"/>
      <c r="D767" s="149" t="s">
        <v>149</v>
      </c>
      <c r="E767" s="150" t="s">
        <v>79</v>
      </c>
      <c r="F767" s="151" t="s">
        <v>490</v>
      </c>
      <c r="H767" s="150" t="s">
        <v>79</v>
      </c>
      <c r="I767" s="152"/>
      <c r="L767" s="148"/>
      <c r="M767" s="153"/>
      <c r="T767" s="154"/>
      <c r="AT767" s="150" t="s">
        <v>149</v>
      </c>
      <c r="AU767" s="150" t="s">
        <v>90</v>
      </c>
      <c r="AV767" s="12" t="s">
        <v>88</v>
      </c>
      <c r="AW767" s="12" t="s">
        <v>42</v>
      </c>
      <c r="AX767" s="12" t="s">
        <v>81</v>
      </c>
      <c r="AY767" s="150" t="s">
        <v>138</v>
      </c>
    </row>
    <row r="768" spans="2:65" s="12" customFormat="1" ht="22.5">
      <c r="B768" s="148"/>
      <c r="D768" s="149" t="s">
        <v>149</v>
      </c>
      <c r="E768" s="150" t="s">
        <v>79</v>
      </c>
      <c r="F768" s="151" t="s">
        <v>834</v>
      </c>
      <c r="H768" s="150" t="s">
        <v>79</v>
      </c>
      <c r="I768" s="152"/>
      <c r="L768" s="148"/>
      <c r="M768" s="153"/>
      <c r="T768" s="154"/>
      <c r="AT768" s="150" t="s">
        <v>149</v>
      </c>
      <c r="AU768" s="150" t="s">
        <v>90</v>
      </c>
      <c r="AV768" s="12" t="s">
        <v>88</v>
      </c>
      <c r="AW768" s="12" t="s">
        <v>42</v>
      </c>
      <c r="AX768" s="12" t="s">
        <v>81</v>
      </c>
      <c r="AY768" s="150" t="s">
        <v>138</v>
      </c>
    </row>
    <row r="769" spans="2:65" s="13" customFormat="1" ht="11.25">
      <c r="B769" s="155"/>
      <c r="D769" s="149" t="s">
        <v>149</v>
      </c>
      <c r="E769" s="156" t="s">
        <v>79</v>
      </c>
      <c r="F769" s="157" t="s">
        <v>829</v>
      </c>
      <c r="H769" s="158">
        <v>5</v>
      </c>
      <c r="I769" s="159"/>
      <c r="L769" s="155"/>
      <c r="M769" s="160"/>
      <c r="T769" s="161"/>
      <c r="AT769" s="156" t="s">
        <v>149</v>
      </c>
      <c r="AU769" s="156" t="s">
        <v>90</v>
      </c>
      <c r="AV769" s="13" t="s">
        <v>90</v>
      </c>
      <c r="AW769" s="13" t="s">
        <v>42</v>
      </c>
      <c r="AX769" s="13" t="s">
        <v>88</v>
      </c>
      <c r="AY769" s="156" t="s">
        <v>138</v>
      </c>
    </row>
    <row r="770" spans="2:65" s="1" customFormat="1" ht="16.5" customHeight="1">
      <c r="B770" s="32"/>
      <c r="C770" s="131" t="s">
        <v>835</v>
      </c>
      <c r="D770" s="131" t="s">
        <v>140</v>
      </c>
      <c r="E770" s="132" t="s">
        <v>836</v>
      </c>
      <c r="F770" s="133" t="s">
        <v>837</v>
      </c>
      <c r="G770" s="134" t="s">
        <v>272</v>
      </c>
      <c r="H770" s="135">
        <v>180</v>
      </c>
      <c r="I770" s="136"/>
      <c r="J770" s="137">
        <f>ROUND(I770*H770,2)</f>
        <v>0</v>
      </c>
      <c r="K770" s="133" t="s">
        <v>144</v>
      </c>
      <c r="L770" s="32"/>
      <c r="M770" s="138" t="s">
        <v>79</v>
      </c>
      <c r="N770" s="139" t="s">
        <v>51</v>
      </c>
      <c r="P770" s="140">
        <f>O770*H770</f>
        <v>0</v>
      </c>
      <c r="Q770" s="140">
        <v>0</v>
      </c>
      <c r="R770" s="140">
        <f>Q770*H770</f>
        <v>0</v>
      </c>
      <c r="S770" s="140">
        <v>0</v>
      </c>
      <c r="T770" s="141">
        <f>S770*H770</f>
        <v>0</v>
      </c>
      <c r="AR770" s="142" t="s">
        <v>88</v>
      </c>
      <c r="AT770" s="142" t="s">
        <v>140</v>
      </c>
      <c r="AU770" s="142" t="s">
        <v>90</v>
      </c>
      <c r="AY770" s="16" t="s">
        <v>138</v>
      </c>
      <c r="BE770" s="143">
        <f>IF(N770="základní",J770,0)</f>
        <v>0</v>
      </c>
      <c r="BF770" s="143">
        <f>IF(N770="snížená",J770,0)</f>
        <v>0</v>
      </c>
      <c r="BG770" s="143">
        <f>IF(N770="zákl. přenesená",J770,0)</f>
        <v>0</v>
      </c>
      <c r="BH770" s="143">
        <f>IF(N770="sníž. přenesená",J770,0)</f>
        <v>0</v>
      </c>
      <c r="BI770" s="143">
        <f>IF(N770="nulová",J770,0)</f>
        <v>0</v>
      </c>
      <c r="BJ770" s="16" t="s">
        <v>88</v>
      </c>
      <c r="BK770" s="143">
        <f>ROUND(I770*H770,2)</f>
        <v>0</v>
      </c>
      <c r="BL770" s="16" t="s">
        <v>88</v>
      </c>
      <c r="BM770" s="142" t="s">
        <v>838</v>
      </c>
    </row>
    <row r="771" spans="2:65" s="1" customFormat="1" ht="11.25">
      <c r="B771" s="32"/>
      <c r="D771" s="144" t="s">
        <v>147</v>
      </c>
      <c r="F771" s="145" t="s">
        <v>839</v>
      </c>
      <c r="I771" s="146"/>
      <c r="L771" s="32"/>
      <c r="M771" s="147"/>
      <c r="T771" s="53"/>
      <c r="AT771" s="16" t="s">
        <v>147</v>
      </c>
      <c r="AU771" s="16" t="s">
        <v>90</v>
      </c>
    </row>
    <row r="772" spans="2:65" s="12" customFormat="1" ht="11.25">
      <c r="B772" s="148"/>
      <c r="D772" s="149" t="s">
        <v>149</v>
      </c>
      <c r="E772" s="150" t="s">
        <v>79</v>
      </c>
      <c r="F772" s="151" t="s">
        <v>391</v>
      </c>
      <c r="H772" s="150" t="s">
        <v>79</v>
      </c>
      <c r="I772" s="152"/>
      <c r="L772" s="148"/>
      <c r="M772" s="153"/>
      <c r="T772" s="154"/>
      <c r="AT772" s="150" t="s">
        <v>149</v>
      </c>
      <c r="AU772" s="150" t="s">
        <v>90</v>
      </c>
      <c r="AV772" s="12" t="s">
        <v>88</v>
      </c>
      <c r="AW772" s="12" t="s">
        <v>42</v>
      </c>
      <c r="AX772" s="12" t="s">
        <v>81</v>
      </c>
      <c r="AY772" s="150" t="s">
        <v>138</v>
      </c>
    </row>
    <row r="773" spans="2:65" s="12" customFormat="1" ht="22.5">
      <c r="B773" s="148"/>
      <c r="D773" s="149" t="s">
        <v>149</v>
      </c>
      <c r="E773" s="150" t="s">
        <v>79</v>
      </c>
      <c r="F773" s="151" t="s">
        <v>840</v>
      </c>
      <c r="H773" s="150" t="s">
        <v>79</v>
      </c>
      <c r="I773" s="152"/>
      <c r="L773" s="148"/>
      <c r="M773" s="153"/>
      <c r="T773" s="154"/>
      <c r="AT773" s="150" t="s">
        <v>149</v>
      </c>
      <c r="AU773" s="150" t="s">
        <v>90</v>
      </c>
      <c r="AV773" s="12" t="s">
        <v>88</v>
      </c>
      <c r="AW773" s="12" t="s">
        <v>42</v>
      </c>
      <c r="AX773" s="12" t="s">
        <v>81</v>
      </c>
      <c r="AY773" s="150" t="s">
        <v>138</v>
      </c>
    </row>
    <row r="774" spans="2:65" s="13" customFormat="1" ht="11.25">
      <c r="B774" s="155"/>
      <c r="D774" s="149" t="s">
        <v>149</v>
      </c>
      <c r="E774" s="156" t="s">
        <v>79</v>
      </c>
      <c r="F774" s="157" t="s">
        <v>841</v>
      </c>
      <c r="H774" s="158">
        <v>170</v>
      </c>
      <c r="I774" s="159"/>
      <c r="L774" s="155"/>
      <c r="M774" s="160"/>
      <c r="T774" s="161"/>
      <c r="AT774" s="156" t="s">
        <v>149</v>
      </c>
      <c r="AU774" s="156" t="s">
        <v>90</v>
      </c>
      <c r="AV774" s="13" t="s">
        <v>90</v>
      </c>
      <c r="AW774" s="13" t="s">
        <v>42</v>
      </c>
      <c r="AX774" s="13" t="s">
        <v>81</v>
      </c>
      <c r="AY774" s="156" t="s">
        <v>138</v>
      </c>
    </row>
    <row r="775" spans="2:65" s="12" customFormat="1" ht="22.5">
      <c r="B775" s="148"/>
      <c r="D775" s="149" t="s">
        <v>149</v>
      </c>
      <c r="E775" s="150" t="s">
        <v>79</v>
      </c>
      <c r="F775" s="151" t="s">
        <v>842</v>
      </c>
      <c r="H775" s="150" t="s">
        <v>79</v>
      </c>
      <c r="I775" s="152"/>
      <c r="L775" s="148"/>
      <c r="M775" s="153"/>
      <c r="T775" s="154"/>
      <c r="AT775" s="150" t="s">
        <v>149</v>
      </c>
      <c r="AU775" s="150" t="s">
        <v>90</v>
      </c>
      <c r="AV775" s="12" t="s">
        <v>88</v>
      </c>
      <c r="AW775" s="12" t="s">
        <v>42</v>
      </c>
      <c r="AX775" s="12" t="s">
        <v>81</v>
      </c>
      <c r="AY775" s="150" t="s">
        <v>138</v>
      </c>
    </row>
    <row r="776" spans="2:65" s="13" customFormat="1" ht="11.25">
      <c r="B776" s="155"/>
      <c r="D776" s="149" t="s">
        <v>149</v>
      </c>
      <c r="E776" s="156" t="s">
        <v>79</v>
      </c>
      <c r="F776" s="157" t="s">
        <v>195</v>
      </c>
      <c r="H776" s="158">
        <v>10</v>
      </c>
      <c r="I776" s="159"/>
      <c r="L776" s="155"/>
      <c r="M776" s="160"/>
      <c r="T776" s="161"/>
      <c r="AT776" s="156" t="s">
        <v>149</v>
      </c>
      <c r="AU776" s="156" t="s">
        <v>90</v>
      </c>
      <c r="AV776" s="13" t="s">
        <v>90</v>
      </c>
      <c r="AW776" s="13" t="s">
        <v>42</v>
      </c>
      <c r="AX776" s="13" t="s">
        <v>81</v>
      </c>
      <c r="AY776" s="156" t="s">
        <v>138</v>
      </c>
    </row>
    <row r="777" spans="2:65" s="14" customFormat="1" ht="11.25">
      <c r="B777" s="172"/>
      <c r="D777" s="149" t="s">
        <v>149</v>
      </c>
      <c r="E777" s="173" t="s">
        <v>79</v>
      </c>
      <c r="F777" s="174" t="s">
        <v>254</v>
      </c>
      <c r="H777" s="175">
        <v>180</v>
      </c>
      <c r="I777" s="176"/>
      <c r="L777" s="172"/>
      <c r="M777" s="177"/>
      <c r="T777" s="178"/>
      <c r="AT777" s="173" t="s">
        <v>149</v>
      </c>
      <c r="AU777" s="173" t="s">
        <v>90</v>
      </c>
      <c r="AV777" s="14" t="s">
        <v>145</v>
      </c>
      <c r="AW777" s="14" t="s">
        <v>42</v>
      </c>
      <c r="AX777" s="14" t="s">
        <v>88</v>
      </c>
      <c r="AY777" s="173" t="s">
        <v>138</v>
      </c>
    </row>
    <row r="778" spans="2:65" s="1" customFormat="1" ht="24.2" customHeight="1">
      <c r="B778" s="32"/>
      <c r="C778" s="162" t="s">
        <v>843</v>
      </c>
      <c r="D778" s="162" t="s">
        <v>168</v>
      </c>
      <c r="E778" s="163" t="s">
        <v>844</v>
      </c>
      <c r="F778" s="164" t="s">
        <v>845</v>
      </c>
      <c r="G778" s="165" t="s">
        <v>272</v>
      </c>
      <c r="H778" s="166">
        <v>170</v>
      </c>
      <c r="I778" s="167"/>
      <c r="J778" s="168">
        <f>ROUND(I778*H778,2)</f>
        <v>0</v>
      </c>
      <c r="K778" s="164" t="s">
        <v>144</v>
      </c>
      <c r="L778" s="169"/>
      <c r="M778" s="170" t="s">
        <v>79</v>
      </c>
      <c r="N778" s="171" t="s">
        <v>51</v>
      </c>
      <c r="P778" s="140">
        <f>O778*H778</f>
        <v>0</v>
      </c>
      <c r="Q778" s="140">
        <v>3.6000000000000002E-4</v>
      </c>
      <c r="R778" s="140">
        <f>Q778*H778</f>
        <v>6.1200000000000004E-2</v>
      </c>
      <c r="S778" s="140">
        <v>0</v>
      </c>
      <c r="T778" s="141">
        <f>S778*H778</f>
        <v>0</v>
      </c>
      <c r="AR778" s="142" t="s">
        <v>90</v>
      </c>
      <c r="AT778" s="142" t="s">
        <v>168</v>
      </c>
      <c r="AU778" s="142" t="s">
        <v>90</v>
      </c>
      <c r="AY778" s="16" t="s">
        <v>138</v>
      </c>
      <c r="BE778" s="143">
        <f>IF(N778="základní",J778,0)</f>
        <v>0</v>
      </c>
      <c r="BF778" s="143">
        <f>IF(N778="snížená",J778,0)</f>
        <v>0</v>
      </c>
      <c r="BG778" s="143">
        <f>IF(N778="zákl. přenesená",J778,0)</f>
        <v>0</v>
      </c>
      <c r="BH778" s="143">
        <f>IF(N778="sníž. přenesená",J778,0)</f>
        <v>0</v>
      </c>
      <c r="BI778" s="143">
        <f>IF(N778="nulová",J778,0)</f>
        <v>0</v>
      </c>
      <c r="BJ778" s="16" t="s">
        <v>88</v>
      </c>
      <c r="BK778" s="143">
        <f>ROUND(I778*H778,2)</f>
        <v>0</v>
      </c>
      <c r="BL778" s="16" t="s">
        <v>88</v>
      </c>
      <c r="BM778" s="142" t="s">
        <v>846</v>
      </c>
    </row>
    <row r="779" spans="2:65" s="12" customFormat="1" ht="11.25">
      <c r="B779" s="148"/>
      <c r="D779" s="149" t="s">
        <v>149</v>
      </c>
      <c r="E779" s="150" t="s">
        <v>79</v>
      </c>
      <c r="F779" s="151" t="s">
        <v>391</v>
      </c>
      <c r="H779" s="150" t="s">
        <v>79</v>
      </c>
      <c r="I779" s="152"/>
      <c r="L779" s="148"/>
      <c r="M779" s="153"/>
      <c r="T779" s="154"/>
      <c r="AT779" s="150" t="s">
        <v>149</v>
      </c>
      <c r="AU779" s="150" t="s">
        <v>90</v>
      </c>
      <c r="AV779" s="12" t="s">
        <v>88</v>
      </c>
      <c r="AW779" s="12" t="s">
        <v>42</v>
      </c>
      <c r="AX779" s="12" t="s">
        <v>81</v>
      </c>
      <c r="AY779" s="150" t="s">
        <v>138</v>
      </c>
    </row>
    <row r="780" spans="2:65" s="12" customFormat="1" ht="22.5">
      <c r="B780" s="148"/>
      <c r="D780" s="149" t="s">
        <v>149</v>
      </c>
      <c r="E780" s="150" t="s">
        <v>79</v>
      </c>
      <c r="F780" s="151" t="s">
        <v>840</v>
      </c>
      <c r="H780" s="150" t="s">
        <v>79</v>
      </c>
      <c r="I780" s="152"/>
      <c r="L780" s="148"/>
      <c r="M780" s="153"/>
      <c r="T780" s="154"/>
      <c r="AT780" s="150" t="s">
        <v>149</v>
      </c>
      <c r="AU780" s="150" t="s">
        <v>90</v>
      </c>
      <c r="AV780" s="12" t="s">
        <v>88</v>
      </c>
      <c r="AW780" s="12" t="s">
        <v>42</v>
      </c>
      <c r="AX780" s="12" t="s">
        <v>81</v>
      </c>
      <c r="AY780" s="150" t="s">
        <v>138</v>
      </c>
    </row>
    <row r="781" spans="2:65" s="13" customFormat="1" ht="11.25">
      <c r="B781" s="155"/>
      <c r="D781" s="149" t="s">
        <v>149</v>
      </c>
      <c r="E781" s="156" t="s">
        <v>79</v>
      </c>
      <c r="F781" s="157" t="s">
        <v>841</v>
      </c>
      <c r="H781" s="158">
        <v>170</v>
      </c>
      <c r="I781" s="159"/>
      <c r="L781" s="155"/>
      <c r="M781" s="160"/>
      <c r="T781" s="161"/>
      <c r="AT781" s="156" t="s">
        <v>149</v>
      </c>
      <c r="AU781" s="156" t="s">
        <v>90</v>
      </c>
      <c r="AV781" s="13" t="s">
        <v>90</v>
      </c>
      <c r="AW781" s="13" t="s">
        <v>42</v>
      </c>
      <c r="AX781" s="13" t="s">
        <v>88</v>
      </c>
      <c r="AY781" s="156" t="s">
        <v>138</v>
      </c>
    </row>
    <row r="782" spans="2:65" s="1" customFormat="1" ht="24.2" customHeight="1">
      <c r="B782" s="32"/>
      <c r="C782" s="162" t="s">
        <v>847</v>
      </c>
      <c r="D782" s="162" t="s">
        <v>168</v>
      </c>
      <c r="E782" s="163" t="s">
        <v>848</v>
      </c>
      <c r="F782" s="164" t="s">
        <v>849</v>
      </c>
      <c r="G782" s="165" t="s">
        <v>272</v>
      </c>
      <c r="H782" s="166">
        <v>10</v>
      </c>
      <c r="I782" s="167"/>
      <c r="J782" s="168">
        <f>ROUND(I782*H782,2)</f>
        <v>0</v>
      </c>
      <c r="K782" s="164" t="s">
        <v>144</v>
      </c>
      <c r="L782" s="169"/>
      <c r="M782" s="170" t="s">
        <v>79</v>
      </c>
      <c r="N782" s="171" t="s">
        <v>51</v>
      </c>
      <c r="P782" s="140">
        <f>O782*H782</f>
        <v>0</v>
      </c>
      <c r="Q782" s="140">
        <v>4.0000000000000002E-4</v>
      </c>
      <c r="R782" s="140">
        <f>Q782*H782</f>
        <v>4.0000000000000001E-3</v>
      </c>
      <c r="S782" s="140">
        <v>0</v>
      </c>
      <c r="T782" s="141">
        <f>S782*H782</f>
        <v>0</v>
      </c>
      <c r="AR782" s="142" t="s">
        <v>90</v>
      </c>
      <c r="AT782" s="142" t="s">
        <v>168</v>
      </c>
      <c r="AU782" s="142" t="s">
        <v>90</v>
      </c>
      <c r="AY782" s="16" t="s">
        <v>138</v>
      </c>
      <c r="BE782" s="143">
        <f>IF(N782="základní",J782,0)</f>
        <v>0</v>
      </c>
      <c r="BF782" s="143">
        <f>IF(N782="snížená",J782,0)</f>
        <v>0</v>
      </c>
      <c r="BG782" s="143">
        <f>IF(N782="zákl. přenesená",J782,0)</f>
        <v>0</v>
      </c>
      <c r="BH782" s="143">
        <f>IF(N782="sníž. přenesená",J782,0)</f>
        <v>0</v>
      </c>
      <c r="BI782" s="143">
        <f>IF(N782="nulová",J782,0)</f>
        <v>0</v>
      </c>
      <c r="BJ782" s="16" t="s">
        <v>88</v>
      </c>
      <c r="BK782" s="143">
        <f>ROUND(I782*H782,2)</f>
        <v>0</v>
      </c>
      <c r="BL782" s="16" t="s">
        <v>88</v>
      </c>
      <c r="BM782" s="142" t="s">
        <v>850</v>
      </c>
    </row>
    <row r="783" spans="2:65" s="12" customFormat="1" ht="11.25">
      <c r="B783" s="148"/>
      <c r="D783" s="149" t="s">
        <v>149</v>
      </c>
      <c r="E783" s="150" t="s">
        <v>79</v>
      </c>
      <c r="F783" s="151" t="s">
        <v>391</v>
      </c>
      <c r="H783" s="150" t="s">
        <v>79</v>
      </c>
      <c r="I783" s="152"/>
      <c r="L783" s="148"/>
      <c r="M783" s="153"/>
      <c r="T783" s="154"/>
      <c r="AT783" s="150" t="s">
        <v>149</v>
      </c>
      <c r="AU783" s="150" t="s">
        <v>90</v>
      </c>
      <c r="AV783" s="12" t="s">
        <v>88</v>
      </c>
      <c r="AW783" s="12" t="s">
        <v>42</v>
      </c>
      <c r="AX783" s="12" t="s">
        <v>81</v>
      </c>
      <c r="AY783" s="150" t="s">
        <v>138</v>
      </c>
    </row>
    <row r="784" spans="2:65" s="12" customFormat="1" ht="22.5">
      <c r="B784" s="148"/>
      <c r="D784" s="149" t="s">
        <v>149</v>
      </c>
      <c r="E784" s="150" t="s">
        <v>79</v>
      </c>
      <c r="F784" s="151" t="s">
        <v>842</v>
      </c>
      <c r="H784" s="150" t="s">
        <v>79</v>
      </c>
      <c r="I784" s="152"/>
      <c r="L784" s="148"/>
      <c r="M784" s="153"/>
      <c r="T784" s="154"/>
      <c r="AT784" s="150" t="s">
        <v>149</v>
      </c>
      <c r="AU784" s="150" t="s">
        <v>90</v>
      </c>
      <c r="AV784" s="12" t="s">
        <v>88</v>
      </c>
      <c r="AW784" s="12" t="s">
        <v>42</v>
      </c>
      <c r="AX784" s="12" t="s">
        <v>81</v>
      </c>
      <c r="AY784" s="150" t="s">
        <v>138</v>
      </c>
    </row>
    <row r="785" spans="2:65" s="13" customFormat="1" ht="11.25">
      <c r="B785" s="155"/>
      <c r="D785" s="149" t="s">
        <v>149</v>
      </c>
      <c r="E785" s="156" t="s">
        <v>79</v>
      </c>
      <c r="F785" s="157" t="s">
        <v>195</v>
      </c>
      <c r="H785" s="158">
        <v>10</v>
      </c>
      <c r="I785" s="159"/>
      <c r="L785" s="155"/>
      <c r="M785" s="160"/>
      <c r="T785" s="161"/>
      <c r="AT785" s="156" t="s">
        <v>149</v>
      </c>
      <c r="AU785" s="156" t="s">
        <v>90</v>
      </c>
      <c r="AV785" s="13" t="s">
        <v>90</v>
      </c>
      <c r="AW785" s="13" t="s">
        <v>42</v>
      </c>
      <c r="AX785" s="13" t="s">
        <v>88</v>
      </c>
      <c r="AY785" s="156" t="s">
        <v>138</v>
      </c>
    </row>
    <row r="786" spans="2:65" s="1" customFormat="1" ht="21.75" customHeight="1">
      <c r="B786" s="32"/>
      <c r="C786" s="131" t="s">
        <v>851</v>
      </c>
      <c r="D786" s="131" t="s">
        <v>140</v>
      </c>
      <c r="E786" s="132" t="s">
        <v>852</v>
      </c>
      <c r="F786" s="133" t="s">
        <v>853</v>
      </c>
      <c r="G786" s="134" t="s">
        <v>284</v>
      </c>
      <c r="H786" s="135">
        <v>10</v>
      </c>
      <c r="I786" s="136"/>
      <c r="J786" s="137">
        <f>ROUND(I786*H786,2)</f>
        <v>0</v>
      </c>
      <c r="K786" s="133" t="s">
        <v>144</v>
      </c>
      <c r="L786" s="32"/>
      <c r="M786" s="138" t="s">
        <v>79</v>
      </c>
      <c r="N786" s="139" t="s">
        <v>51</v>
      </c>
      <c r="P786" s="140">
        <f>O786*H786</f>
        <v>0</v>
      </c>
      <c r="Q786" s="140">
        <v>0</v>
      </c>
      <c r="R786" s="140">
        <f>Q786*H786</f>
        <v>0</v>
      </c>
      <c r="S786" s="140">
        <v>0</v>
      </c>
      <c r="T786" s="141">
        <f>S786*H786</f>
        <v>0</v>
      </c>
      <c r="AR786" s="142" t="s">
        <v>88</v>
      </c>
      <c r="AT786" s="142" t="s">
        <v>140</v>
      </c>
      <c r="AU786" s="142" t="s">
        <v>90</v>
      </c>
      <c r="AY786" s="16" t="s">
        <v>138</v>
      </c>
      <c r="BE786" s="143">
        <f>IF(N786="základní",J786,0)</f>
        <v>0</v>
      </c>
      <c r="BF786" s="143">
        <f>IF(N786="snížená",J786,0)</f>
        <v>0</v>
      </c>
      <c r="BG786" s="143">
        <f>IF(N786="zákl. přenesená",J786,0)</f>
        <v>0</v>
      </c>
      <c r="BH786" s="143">
        <f>IF(N786="sníž. přenesená",J786,0)</f>
        <v>0</v>
      </c>
      <c r="BI786" s="143">
        <f>IF(N786="nulová",J786,0)</f>
        <v>0</v>
      </c>
      <c r="BJ786" s="16" t="s">
        <v>88</v>
      </c>
      <c r="BK786" s="143">
        <f>ROUND(I786*H786,2)</f>
        <v>0</v>
      </c>
      <c r="BL786" s="16" t="s">
        <v>88</v>
      </c>
      <c r="BM786" s="142" t="s">
        <v>854</v>
      </c>
    </row>
    <row r="787" spans="2:65" s="1" customFormat="1" ht="11.25">
      <c r="B787" s="32"/>
      <c r="D787" s="144" t="s">
        <v>147</v>
      </c>
      <c r="F787" s="145" t="s">
        <v>855</v>
      </c>
      <c r="I787" s="146"/>
      <c r="L787" s="32"/>
      <c r="M787" s="147"/>
      <c r="T787" s="53"/>
      <c r="AT787" s="16" t="s">
        <v>147</v>
      </c>
      <c r="AU787" s="16" t="s">
        <v>90</v>
      </c>
    </row>
    <row r="788" spans="2:65" s="12" customFormat="1" ht="11.25">
      <c r="B788" s="148"/>
      <c r="D788" s="149" t="s">
        <v>149</v>
      </c>
      <c r="E788" s="150" t="s">
        <v>79</v>
      </c>
      <c r="F788" s="151" t="s">
        <v>391</v>
      </c>
      <c r="H788" s="150" t="s">
        <v>79</v>
      </c>
      <c r="I788" s="152"/>
      <c r="L788" s="148"/>
      <c r="M788" s="153"/>
      <c r="T788" s="154"/>
      <c r="AT788" s="150" t="s">
        <v>149</v>
      </c>
      <c r="AU788" s="150" t="s">
        <v>90</v>
      </c>
      <c r="AV788" s="12" t="s">
        <v>88</v>
      </c>
      <c r="AW788" s="12" t="s">
        <v>42</v>
      </c>
      <c r="AX788" s="12" t="s">
        <v>81</v>
      </c>
      <c r="AY788" s="150" t="s">
        <v>138</v>
      </c>
    </row>
    <row r="789" spans="2:65" s="12" customFormat="1" ht="11.25">
      <c r="B789" s="148"/>
      <c r="D789" s="149" t="s">
        <v>149</v>
      </c>
      <c r="E789" s="150" t="s">
        <v>79</v>
      </c>
      <c r="F789" s="151" t="s">
        <v>856</v>
      </c>
      <c r="H789" s="150" t="s">
        <v>79</v>
      </c>
      <c r="I789" s="152"/>
      <c r="L789" s="148"/>
      <c r="M789" s="153"/>
      <c r="T789" s="154"/>
      <c r="AT789" s="150" t="s">
        <v>149</v>
      </c>
      <c r="AU789" s="150" t="s">
        <v>90</v>
      </c>
      <c r="AV789" s="12" t="s">
        <v>88</v>
      </c>
      <c r="AW789" s="12" t="s">
        <v>42</v>
      </c>
      <c r="AX789" s="12" t="s">
        <v>81</v>
      </c>
      <c r="AY789" s="150" t="s">
        <v>138</v>
      </c>
    </row>
    <row r="790" spans="2:65" s="13" customFormat="1" ht="11.25">
      <c r="B790" s="155"/>
      <c r="D790" s="149" t="s">
        <v>149</v>
      </c>
      <c r="E790" s="156" t="s">
        <v>79</v>
      </c>
      <c r="F790" s="157" t="s">
        <v>145</v>
      </c>
      <c r="H790" s="158">
        <v>4</v>
      </c>
      <c r="I790" s="159"/>
      <c r="L790" s="155"/>
      <c r="M790" s="160"/>
      <c r="T790" s="161"/>
      <c r="AT790" s="156" t="s">
        <v>149</v>
      </c>
      <c r="AU790" s="156" t="s">
        <v>90</v>
      </c>
      <c r="AV790" s="13" t="s">
        <v>90</v>
      </c>
      <c r="AW790" s="13" t="s">
        <v>42</v>
      </c>
      <c r="AX790" s="13" t="s">
        <v>81</v>
      </c>
      <c r="AY790" s="156" t="s">
        <v>138</v>
      </c>
    </row>
    <row r="791" spans="2:65" s="12" customFormat="1" ht="11.25">
      <c r="B791" s="148"/>
      <c r="D791" s="149" t="s">
        <v>149</v>
      </c>
      <c r="E791" s="150" t="s">
        <v>79</v>
      </c>
      <c r="F791" s="151" t="s">
        <v>857</v>
      </c>
      <c r="H791" s="150" t="s">
        <v>79</v>
      </c>
      <c r="I791" s="152"/>
      <c r="L791" s="148"/>
      <c r="M791" s="153"/>
      <c r="T791" s="154"/>
      <c r="AT791" s="150" t="s">
        <v>149</v>
      </c>
      <c r="AU791" s="150" t="s">
        <v>90</v>
      </c>
      <c r="AV791" s="12" t="s">
        <v>88</v>
      </c>
      <c r="AW791" s="12" t="s">
        <v>42</v>
      </c>
      <c r="AX791" s="12" t="s">
        <v>81</v>
      </c>
      <c r="AY791" s="150" t="s">
        <v>138</v>
      </c>
    </row>
    <row r="792" spans="2:65" s="13" customFormat="1" ht="11.25">
      <c r="B792" s="155"/>
      <c r="D792" s="149" t="s">
        <v>149</v>
      </c>
      <c r="E792" s="156" t="s">
        <v>79</v>
      </c>
      <c r="F792" s="157" t="s">
        <v>88</v>
      </c>
      <c r="H792" s="158">
        <v>1</v>
      </c>
      <c r="I792" s="159"/>
      <c r="L792" s="155"/>
      <c r="M792" s="160"/>
      <c r="T792" s="161"/>
      <c r="AT792" s="156" t="s">
        <v>149</v>
      </c>
      <c r="AU792" s="156" t="s">
        <v>90</v>
      </c>
      <c r="AV792" s="13" t="s">
        <v>90</v>
      </c>
      <c r="AW792" s="13" t="s">
        <v>42</v>
      </c>
      <c r="AX792" s="13" t="s">
        <v>81</v>
      </c>
      <c r="AY792" s="156" t="s">
        <v>138</v>
      </c>
    </row>
    <row r="793" spans="2:65" s="12" customFormat="1" ht="11.25">
      <c r="B793" s="148"/>
      <c r="D793" s="149" t="s">
        <v>149</v>
      </c>
      <c r="E793" s="150" t="s">
        <v>79</v>
      </c>
      <c r="F793" s="151" t="s">
        <v>858</v>
      </c>
      <c r="H793" s="150" t="s">
        <v>79</v>
      </c>
      <c r="I793" s="152"/>
      <c r="L793" s="148"/>
      <c r="M793" s="153"/>
      <c r="T793" s="154"/>
      <c r="AT793" s="150" t="s">
        <v>149</v>
      </c>
      <c r="AU793" s="150" t="s">
        <v>90</v>
      </c>
      <c r="AV793" s="12" t="s">
        <v>88</v>
      </c>
      <c r="AW793" s="12" t="s">
        <v>42</v>
      </c>
      <c r="AX793" s="12" t="s">
        <v>81</v>
      </c>
      <c r="AY793" s="150" t="s">
        <v>138</v>
      </c>
    </row>
    <row r="794" spans="2:65" s="13" customFormat="1" ht="11.25">
      <c r="B794" s="155"/>
      <c r="D794" s="149" t="s">
        <v>149</v>
      </c>
      <c r="E794" s="156" t="s">
        <v>79</v>
      </c>
      <c r="F794" s="157" t="s">
        <v>167</v>
      </c>
      <c r="H794" s="158">
        <v>5</v>
      </c>
      <c r="I794" s="159"/>
      <c r="L794" s="155"/>
      <c r="M794" s="160"/>
      <c r="T794" s="161"/>
      <c r="AT794" s="156" t="s">
        <v>149</v>
      </c>
      <c r="AU794" s="156" t="s">
        <v>90</v>
      </c>
      <c r="AV794" s="13" t="s">
        <v>90</v>
      </c>
      <c r="AW794" s="13" t="s">
        <v>42</v>
      </c>
      <c r="AX794" s="13" t="s">
        <v>81</v>
      </c>
      <c r="AY794" s="156" t="s">
        <v>138</v>
      </c>
    </row>
    <row r="795" spans="2:65" s="14" customFormat="1" ht="11.25">
      <c r="B795" s="172"/>
      <c r="D795" s="149" t="s">
        <v>149</v>
      </c>
      <c r="E795" s="173" t="s">
        <v>79</v>
      </c>
      <c r="F795" s="174" t="s">
        <v>254</v>
      </c>
      <c r="H795" s="175">
        <v>10</v>
      </c>
      <c r="I795" s="176"/>
      <c r="L795" s="172"/>
      <c r="M795" s="177"/>
      <c r="T795" s="178"/>
      <c r="AT795" s="173" t="s">
        <v>149</v>
      </c>
      <c r="AU795" s="173" t="s">
        <v>90</v>
      </c>
      <c r="AV795" s="14" t="s">
        <v>145</v>
      </c>
      <c r="AW795" s="14" t="s">
        <v>42</v>
      </c>
      <c r="AX795" s="14" t="s">
        <v>88</v>
      </c>
      <c r="AY795" s="173" t="s">
        <v>138</v>
      </c>
    </row>
    <row r="796" spans="2:65" s="1" customFormat="1" ht="21.75" customHeight="1">
      <c r="B796" s="32"/>
      <c r="C796" s="131" t="s">
        <v>859</v>
      </c>
      <c r="D796" s="131" t="s">
        <v>140</v>
      </c>
      <c r="E796" s="132" t="s">
        <v>860</v>
      </c>
      <c r="F796" s="133" t="s">
        <v>861</v>
      </c>
      <c r="G796" s="134" t="s">
        <v>862</v>
      </c>
      <c r="H796" s="135">
        <v>2.78</v>
      </c>
      <c r="I796" s="136"/>
      <c r="J796" s="137">
        <f>ROUND(I796*H796,2)</f>
        <v>0</v>
      </c>
      <c r="K796" s="133" t="s">
        <v>144</v>
      </c>
      <c r="L796" s="32"/>
      <c r="M796" s="138" t="s">
        <v>79</v>
      </c>
      <c r="N796" s="139" t="s">
        <v>51</v>
      </c>
      <c r="P796" s="140">
        <f>O796*H796</f>
        <v>0</v>
      </c>
      <c r="Q796" s="140">
        <v>0</v>
      </c>
      <c r="R796" s="140">
        <f>Q796*H796</f>
        <v>0</v>
      </c>
      <c r="S796" s="140">
        <v>0</v>
      </c>
      <c r="T796" s="141">
        <f>S796*H796</f>
        <v>0</v>
      </c>
      <c r="AR796" s="142" t="s">
        <v>88</v>
      </c>
      <c r="AT796" s="142" t="s">
        <v>140</v>
      </c>
      <c r="AU796" s="142" t="s">
        <v>90</v>
      </c>
      <c r="AY796" s="16" t="s">
        <v>138</v>
      </c>
      <c r="BE796" s="143">
        <f>IF(N796="základní",J796,0)</f>
        <v>0</v>
      </c>
      <c r="BF796" s="143">
        <f>IF(N796="snížená",J796,0)</f>
        <v>0</v>
      </c>
      <c r="BG796" s="143">
        <f>IF(N796="zákl. přenesená",J796,0)</f>
        <v>0</v>
      </c>
      <c r="BH796" s="143">
        <f>IF(N796="sníž. přenesená",J796,0)</f>
        <v>0</v>
      </c>
      <c r="BI796" s="143">
        <f>IF(N796="nulová",J796,0)</f>
        <v>0</v>
      </c>
      <c r="BJ796" s="16" t="s">
        <v>88</v>
      </c>
      <c r="BK796" s="143">
        <f>ROUND(I796*H796,2)</f>
        <v>0</v>
      </c>
      <c r="BL796" s="16" t="s">
        <v>88</v>
      </c>
      <c r="BM796" s="142" t="s">
        <v>863</v>
      </c>
    </row>
    <row r="797" spans="2:65" s="1" customFormat="1" ht="11.25">
      <c r="B797" s="32"/>
      <c r="D797" s="144" t="s">
        <v>147</v>
      </c>
      <c r="F797" s="145" t="s">
        <v>864</v>
      </c>
      <c r="I797" s="146"/>
      <c r="L797" s="32"/>
      <c r="M797" s="147"/>
      <c r="T797" s="53"/>
      <c r="AT797" s="16" t="s">
        <v>147</v>
      </c>
      <c r="AU797" s="16" t="s">
        <v>90</v>
      </c>
    </row>
    <row r="798" spans="2:65" s="12" customFormat="1" ht="11.25">
      <c r="B798" s="148"/>
      <c r="D798" s="149" t="s">
        <v>149</v>
      </c>
      <c r="E798" s="150" t="s">
        <v>79</v>
      </c>
      <c r="F798" s="151" t="s">
        <v>865</v>
      </c>
      <c r="H798" s="150" t="s">
        <v>79</v>
      </c>
      <c r="I798" s="152"/>
      <c r="L798" s="148"/>
      <c r="M798" s="153"/>
      <c r="T798" s="154"/>
      <c r="AT798" s="150" t="s">
        <v>149</v>
      </c>
      <c r="AU798" s="150" t="s">
        <v>90</v>
      </c>
      <c r="AV798" s="12" t="s">
        <v>88</v>
      </c>
      <c r="AW798" s="12" t="s">
        <v>42</v>
      </c>
      <c r="AX798" s="12" t="s">
        <v>81</v>
      </c>
      <c r="AY798" s="150" t="s">
        <v>138</v>
      </c>
    </row>
    <row r="799" spans="2:65" s="12" customFormat="1" ht="11.25">
      <c r="B799" s="148"/>
      <c r="D799" s="149" t="s">
        <v>149</v>
      </c>
      <c r="E799" s="150" t="s">
        <v>79</v>
      </c>
      <c r="F799" s="151" t="s">
        <v>866</v>
      </c>
      <c r="H799" s="150" t="s">
        <v>79</v>
      </c>
      <c r="I799" s="152"/>
      <c r="L799" s="148"/>
      <c r="M799" s="153"/>
      <c r="T799" s="154"/>
      <c r="AT799" s="150" t="s">
        <v>149</v>
      </c>
      <c r="AU799" s="150" t="s">
        <v>90</v>
      </c>
      <c r="AV799" s="12" t="s">
        <v>88</v>
      </c>
      <c r="AW799" s="12" t="s">
        <v>42</v>
      </c>
      <c r="AX799" s="12" t="s">
        <v>81</v>
      </c>
      <c r="AY799" s="150" t="s">
        <v>138</v>
      </c>
    </row>
    <row r="800" spans="2:65" s="13" customFormat="1" ht="11.25">
      <c r="B800" s="155"/>
      <c r="D800" s="149" t="s">
        <v>149</v>
      </c>
      <c r="E800" s="156" t="s">
        <v>79</v>
      </c>
      <c r="F800" s="157" t="s">
        <v>867</v>
      </c>
      <c r="H800" s="158">
        <v>0.17</v>
      </c>
      <c r="I800" s="159"/>
      <c r="L800" s="155"/>
      <c r="M800" s="160"/>
      <c r="T800" s="161"/>
      <c r="AT800" s="156" t="s">
        <v>149</v>
      </c>
      <c r="AU800" s="156" t="s">
        <v>90</v>
      </c>
      <c r="AV800" s="13" t="s">
        <v>90</v>
      </c>
      <c r="AW800" s="13" t="s">
        <v>42</v>
      </c>
      <c r="AX800" s="13" t="s">
        <v>81</v>
      </c>
      <c r="AY800" s="156" t="s">
        <v>138</v>
      </c>
    </row>
    <row r="801" spans="2:65" s="12" customFormat="1" ht="11.25">
      <c r="B801" s="148"/>
      <c r="D801" s="149" t="s">
        <v>149</v>
      </c>
      <c r="E801" s="150" t="s">
        <v>79</v>
      </c>
      <c r="F801" s="151" t="s">
        <v>868</v>
      </c>
      <c r="H801" s="150" t="s">
        <v>79</v>
      </c>
      <c r="I801" s="152"/>
      <c r="L801" s="148"/>
      <c r="M801" s="153"/>
      <c r="T801" s="154"/>
      <c r="AT801" s="150" t="s">
        <v>149</v>
      </c>
      <c r="AU801" s="150" t="s">
        <v>90</v>
      </c>
      <c r="AV801" s="12" t="s">
        <v>88</v>
      </c>
      <c r="AW801" s="12" t="s">
        <v>42</v>
      </c>
      <c r="AX801" s="12" t="s">
        <v>81</v>
      </c>
      <c r="AY801" s="150" t="s">
        <v>138</v>
      </c>
    </row>
    <row r="802" spans="2:65" s="13" customFormat="1" ht="11.25">
      <c r="B802" s="155"/>
      <c r="D802" s="149" t="s">
        <v>149</v>
      </c>
      <c r="E802" s="156" t="s">
        <v>79</v>
      </c>
      <c r="F802" s="157" t="s">
        <v>869</v>
      </c>
      <c r="H802" s="158">
        <v>0.01</v>
      </c>
      <c r="I802" s="159"/>
      <c r="L802" s="155"/>
      <c r="M802" s="160"/>
      <c r="T802" s="161"/>
      <c r="AT802" s="156" t="s">
        <v>149</v>
      </c>
      <c r="AU802" s="156" t="s">
        <v>90</v>
      </c>
      <c r="AV802" s="13" t="s">
        <v>90</v>
      </c>
      <c r="AW802" s="13" t="s">
        <v>42</v>
      </c>
      <c r="AX802" s="13" t="s">
        <v>81</v>
      </c>
      <c r="AY802" s="156" t="s">
        <v>138</v>
      </c>
    </row>
    <row r="803" spans="2:65" s="12" customFormat="1" ht="11.25">
      <c r="B803" s="148"/>
      <c r="D803" s="149" t="s">
        <v>149</v>
      </c>
      <c r="E803" s="150" t="s">
        <v>79</v>
      </c>
      <c r="F803" s="151" t="s">
        <v>870</v>
      </c>
      <c r="H803" s="150" t="s">
        <v>79</v>
      </c>
      <c r="I803" s="152"/>
      <c r="L803" s="148"/>
      <c r="M803" s="153"/>
      <c r="T803" s="154"/>
      <c r="AT803" s="150" t="s">
        <v>149</v>
      </c>
      <c r="AU803" s="150" t="s">
        <v>90</v>
      </c>
      <c r="AV803" s="12" t="s">
        <v>88</v>
      </c>
      <c r="AW803" s="12" t="s">
        <v>42</v>
      </c>
      <c r="AX803" s="12" t="s">
        <v>81</v>
      </c>
      <c r="AY803" s="150" t="s">
        <v>138</v>
      </c>
    </row>
    <row r="804" spans="2:65" s="13" customFormat="1" ht="11.25">
      <c r="B804" s="155"/>
      <c r="D804" s="149" t="s">
        <v>149</v>
      </c>
      <c r="E804" s="156" t="s">
        <v>79</v>
      </c>
      <c r="F804" s="157" t="s">
        <v>871</v>
      </c>
      <c r="H804" s="158">
        <v>2.6</v>
      </c>
      <c r="I804" s="159"/>
      <c r="L804" s="155"/>
      <c r="M804" s="160"/>
      <c r="T804" s="161"/>
      <c r="AT804" s="156" t="s">
        <v>149</v>
      </c>
      <c r="AU804" s="156" t="s">
        <v>90</v>
      </c>
      <c r="AV804" s="13" t="s">
        <v>90</v>
      </c>
      <c r="AW804" s="13" t="s">
        <v>42</v>
      </c>
      <c r="AX804" s="13" t="s">
        <v>81</v>
      </c>
      <c r="AY804" s="156" t="s">
        <v>138</v>
      </c>
    </row>
    <row r="805" spans="2:65" s="14" customFormat="1" ht="11.25">
      <c r="B805" s="172"/>
      <c r="D805" s="149" t="s">
        <v>149</v>
      </c>
      <c r="E805" s="173" t="s">
        <v>79</v>
      </c>
      <c r="F805" s="174" t="s">
        <v>254</v>
      </c>
      <c r="H805" s="175">
        <v>2.7800000000000002</v>
      </c>
      <c r="I805" s="176"/>
      <c r="L805" s="172"/>
      <c r="M805" s="177"/>
      <c r="T805" s="178"/>
      <c r="AT805" s="173" t="s">
        <v>149</v>
      </c>
      <c r="AU805" s="173" t="s">
        <v>90</v>
      </c>
      <c r="AV805" s="14" t="s">
        <v>145</v>
      </c>
      <c r="AW805" s="14" t="s">
        <v>42</v>
      </c>
      <c r="AX805" s="14" t="s">
        <v>88</v>
      </c>
      <c r="AY805" s="173" t="s">
        <v>138</v>
      </c>
    </row>
    <row r="806" spans="2:65" s="1" customFormat="1" ht="24.2" customHeight="1">
      <c r="B806" s="32"/>
      <c r="C806" s="131" t="s">
        <v>872</v>
      </c>
      <c r="D806" s="131" t="s">
        <v>140</v>
      </c>
      <c r="E806" s="132" t="s">
        <v>873</v>
      </c>
      <c r="F806" s="133" t="s">
        <v>874</v>
      </c>
      <c r="G806" s="134" t="s">
        <v>284</v>
      </c>
      <c r="H806" s="135">
        <v>98</v>
      </c>
      <c r="I806" s="136"/>
      <c r="J806" s="137">
        <f>ROUND(I806*H806,2)</f>
        <v>0</v>
      </c>
      <c r="K806" s="133" t="s">
        <v>144</v>
      </c>
      <c r="L806" s="32"/>
      <c r="M806" s="138" t="s">
        <v>79</v>
      </c>
      <c r="N806" s="139" t="s">
        <v>51</v>
      </c>
      <c r="P806" s="140">
        <f>O806*H806</f>
        <v>0</v>
      </c>
      <c r="Q806" s="140">
        <v>0</v>
      </c>
      <c r="R806" s="140">
        <f>Q806*H806</f>
        <v>0</v>
      </c>
      <c r="S806" s="140">
        <v>0</v>
      </c>
      <c r="T806" s="141">
        <f>S806*H806</f>
        <v>0</v>
      </c>
      <c r="AR806" s="142" t="s">
        <v>88</v>
      </c>
      <c r="AT806" s="142" t="s">
        <v>140</v>
      </c>
      <c r="AU806" s="142" t="s">
        <v>90</v>
      </c>
      <c r="AY806" s="16" t="s">
        <v>138</v>
      </c>
      <c r="BE806" s="143">
        <f>IF(N806="základní",J806,0)</f>
        <v>0</v>
      </c>
      <c r="BF806" s="143">
        <f>IF(N806="snížená",J806,0)</f>
        <v>0</v>
      </c>
      <c r="BG806" s="143">
        <f>IF(N806="zákl. přenesená",J806,0)</f>
        <v>0</v>
      </c>
      <c r="BH806" s="143">
        <f>IF(N806="sníž. přenesená",J806,0)</f>
        <v>0</v>
      </c>
      <c r="BI806" s="143">
        <f>IF(N806="nulová",J806,0)</f>
        <v>0</v>
      </c>
      <c r="BJ806" s="16" t="s">
        <v>88</v>
      </c>
      <c r="BK806" s="143">
        <f>ROUND(I806*H806,2)</f>
        <v>0</v>
      </c>
      <c r="BL806" s="16" t="s">
        <v>88</v>
      </c>
      <c r="BM806" s="142" t="s">
        <v>875</v>
      </c>
    </row>
    <row r="807" spans="2:65" s="1" customFormat="1" ht="11.25">
      <c r="B807" s="32"/>
      <c r="D807" s="144" t="s">
        <v>147</v>
      </c>
      <c r="F807" s="145" t="s">
        <v>876</v>
      </c>
      <c r="I807" s="146"/>
      <c r="L807" s="32"/>
      <c r="M807" s="147"/>
      <c r="T807" s="53"/>
      <c r="AT807" s="16" t="s">
        <v>147</v>
      </c>
      <c r="AU807" s="16" t="s">
        <v>90</v>
      </c>
    </row>
    <row r="808" spans="2:65" s="12" customFormat="1" ht="11.25">
      <c r="B808" s="148"/>
      <c r="D808" s="149" t="s">
        <v>149</v>
      </c>
      <c r="E808" s="150" t="s">
        <v>79</v>
      </c>
      <c r="F808" s="151" t="s">
        <v>243</v>
      </c>
      <c r="H808" s="150" t="s">
        <v>79</v>
      </c>
      <c r="I808" s="152"/>
      <c r="L808" s="148"/>
      <c r="M808" s="153"/>
      <c r="T808" s="154"/>
      <c r="AT808" s="150" t="s">
        <v>149</v>
      </c>
      <c r="AU808" s="150" t="s">
        <v>90</v>
      </c>
      <c r="AV808" s="12" t="s">
        <v>88</v>
      </c>
      <c r="AW808" s="12" t="s">
        <v>42</v>
      </c>
      <c r="AX808" s="12" t="s">
        <v>81</v>
      </c>
      <c r="AY808" s="150" t="s">
        <v>138</v>
      </c>
    </row>
    <row r="809" spans="2:65" s="12" customFormat="1" ht="11.25">
      <c r="B809" s="148"/>
      <c r="D809" s="149" t="s">
        <v>149</v>
      </c>
      <c r="E809" s="150" t="s">
        <v>79</v>
      </c>
      <c r="F809" s="151" t="s">
        <v>561</v>
      </c>
      <c r="H809" s="150" t="s">
        <v>79</v>
      </c>
      <c r="I809" s="152"/>
      <c r="L809" s="148"/>
      <c r="M809" s="153"/>
      <c r="T809" s="154"/>
      <c r="AT809" s="150" t="s">
        <v>149</v>
      </c>
      <c r="AU809" s="150" t="s">
        <v>90</v>
      </c>
      <c r="AV809" s="12" t="s">
        <v>88</v>
      </c>
      <c r="AW809" s="12" t="s">
        <v>42</v>
      </c>
      <c r="AX809" s="12" t="s">
        <v>81</v>
      </c>
      <c r="AY809" s="150" t="s">
        <v>138</v>
      </c>
    </row>
    <row r="810" spans="2:65" s="13" customFormat="1" ht="11.25">
      <c r="B810" s="155"/>
      <c r="D810" s="149" t="s">
        <v>149</v>
      </c>
      <c r="E810" s="156" t="s">
        <v>79</v>
      </c>
      <c r="F810" s="157" t="s">
        <v>877</v>
      </c>
      <c r="H810" s="158">
        <v>54</v>
      </c>
      <c r="I810" s="159"/>
      <c r="L810" s="155"/>
      <c r="M810" s="160"/>
      <c r="T810" s="161"/>
      <c r="AT810" s="156" t="s">
        <v>149</v>
      </c>
      <c r="AU810" s="156" t="s">
        <v>90</v>
      </c>
      <c r="AV810" s="13" t="s">
        <v>90</v>
      </c>
      <c r="AW810" s="13" t="s">
        <v>42</v>
      </c>
      <c r="AX810" s="13" t="s">
        <v>81</v>
      </c>
      <c r="AY810" s="156" t="s">
        <v>138</v>
      </c>
    </row>
    <row r="811" spans="2:65" s="12" customFormat="1" ht="11.25">
      <c r="B811" s="148"/>
      <c r="D811" s="149" t="s">
        <v>149</v>
      </c>
      <c r="E811" s="150" t="s">
        <v>79</v>
      </c>
      <c r="F811" s="151" t="s">
        <v>563</v>
      </c>
      <c r="H811" s="150" t="s">
        <v>79</v>
      </c>
      <c r="I811" s="152"/>
      <c r="L811" s="148"/>
      <c r="M811" s="153"/>
      <c r="T811" s="154"/>
      <c r="AT811" s="150" t="s">
        <v>149</v>
      </c>
      <c r="AU811" s="150" t="s">
        <v>90</v>
      </c>
      <c r="AV811" s="12" t="s">
        <v>88</v>
      </c>
      <c r="AW811" s="12" t="s">
        <v>42</v>
      </c>
      <c r="AX811" s="12" t="s">
        <v>81</v>
      </c>
      <c r="AY811" s="150" t="s">
        <v>138</v>
      </c>
    </row>
    <row r="812" spans="2:65" s="13" customFormat="1" ht="11.25">
      <c r="B812" s="155"/>
      <c r="D812" s="149" t="s">
        <v>149</v>
      </c>
      <c r="E812" s="156" t="s">
        <v>79</v>
      </c>
      <c r="F812" s="157" t="s">
        <v>878</v>
      </c>
      <c r="H812" s="158">
        <v>44</v>
      </c>
      <c r="I812" s="159"/>
      <c r="L812" s="155"/>
      <c r="M812" s="160"/>
      <c r="T812" s="161"/>
      <c r="AT812" s="156" t="s">
        <v>149</v>
      </c>
      <c r="AU812" s="156" t="s">
        <v>90</v>
      </c>
      <c r="AV812" s="13" t="s">
        <v>90</v>
      </c>
      <c r="AW812" s="13" t="s">
        <v>42</v>
      </c>
      <c r="AX812" s="13" t="s">
        <v>81</v>
      </c>
      <c r="AY812" s="156" t="s">
        <v>138</v>
      </c>
    </row>
    <row r="813" spans="2:65" s="14" customFormat="1" ht="11.25">
      <c r="B813" s="172"/>
      <c r="D813" s="149" t="s">
        <v>149</v>
      </c>
      <c r="E813" s="173" t="s">
        <v>79</v>
      </c>
      <c r="F813" s="174" t="s">
        <v>254</v>
      </c>
      <c r="H813" s="175">
        <v>98</v>
      </c>
      <c r="I813" s="176"/>
      <c r="L813" s="172"/>
      <c r="M813" s="177"/>
      <c r="T813" s="178"/>
      <c r="AT813" s="173" t="s">
        <v>149</v>
      </c>
      <c r="AU813" s="173" t="s">
        <v>90</v>
      </c>
      <c r="AV813" s="14" t="s">
        <v>145</v>
      </c>
      <c r="AW813" s="14" t="s">
        <v>42</v>
      </c>
      <c r="AX813" s="14" t="s">
        <v>88</v>
      </c>
      <c r="AY813" s="173" t="s">
        <v>138</v>
      </c>
    </row>
    <row r="814" spans="2:65" s="1" customFormat="1" ht="44.25" customHeight="1">
      <c r="B814" s="32"/>
      <c r="C814" s="131" t="s">
        <v>879</v>
      </c>
      <c r="D814" s="131" t="s">
        <v>140</v>
      </c>
      <c r="E814" s="132" t="s">
        <v>880</v>
      </c>
      <c r="F814" s="133" t="s">
        <v>881</v>
      </c>
      <c r="G814" s="134" t="s">
        <v>284</v>
      </c>
      <c r="H814" s="135">
        <v>4</v>
      </c>
      <c r="I814" s="136"/>
      <c r="J814" s="137">
        <f>ROUND(I814*H814,2)</f>
        <v>0</v>
      </c>
      <c r="K814" s="133" t="s">
        <v>144</v>
      </c>
      <c r="L814" s="32"/>
      <c r="M814" s="138" t="s">
        <v>79</v>
      </c>
      <c r="N814" s="139" t="s">
        <v>51</v>
      </c>
      <c r="P814" s="140">
        <f>O814*H814</f>
        <v>0</v>
      </c>
      <c r="Q814" s="140">
        <v>0</v>
      </c>
      <c r="R814" s="140">
        <f>Q814*H814</f>
        <v>0</v>
      </c>
      <c r="S814" s="140">
        <v>0</v>
      </c>
      <c r="T814" s="141">
        <f>S814*H814</f>
        <v>0</v>
      </c>
      <c r="AR814" s="142" t="s">
        <v>88</v>
      </c>
      <c r="AT814" s="142" t="s">
        <v>140</v>
      </c>
      <c r="AU814" s="142" t="s">
        <v>90</v>
      </c>
      <c r="AY814" s="16" t="s">
        <v>138</v>
      </c>
      <c r="BE814" s="143">
        <f>IF(N814="základní",J814,0)</f>
        <v>0</v>
      </c>
      <c r="BF814" s="143">
        <f>IF(N814="snížená",J814,0)</f>
        <v>0</v>
      </c>
      <c r="BG814" s="143">
        <f>IF(N814="zákl. přenesená",J814,0)</f>
        <v>0</v>
      </c>
      <c r="BH814" s="143">
        <f>IF(N814="sníž. přenesená",J814,0)</f>
        <v>0</v>
      </c>
      <c r="BI814" s="143">
        <f>IF(N814="nulová",J814,0)</f>
        <v>0</v>
      </c>
      <c r="BJ814" s="16" t="s">
        <v>88</v>
      </c>
      <c r="BK814" s="143">
        <f>ROUND(I814*H814,2)</f>
        <v>0</v>
      </c>
      <c r="BL814" s="16" t="s">
        <v>88</v>
      </c>
      <c r="BM814" s="142" t="s">
        <v>882</v>
      </c>
    </row>
    <row r="815" spans="2:65" s="1" customFormat="1" ht="11.25">
      <c r="B815" s="32"/>
      <c r="D815" s="144" t="s">
        <v>147</v>
      </c>
      <c r="F815" s="145" t="s">
        <v>883</v>
      </c>
      <c r="I815" s="146"/>
      <c r="L815" s="32"/>
      <c r="M815" s="147"/>
      <c r="T815" s="53"/>
      <c r="AT815" s="16" t="s">
        <v>147</v>
      </c>
      <c r="AU815" s="16" t="s">
        <v>90</v>
      </c>
    </row>
    <row r="816" spans="2:65" s="12" customFormat="1" ht="11.25">
      <c r="B816" s="148"/>
      <c r="D816" s="149" t="s">
        <v>149</v>
      </c>
      <c r="E816" s="150" t="s">
        <v>79</v>
      </c>
      <c r="F816" s="151" t="s">
        <v>391</v>
      </c>
      <c r="H816" s="150" t="s">
        <v>79</v>
      </c>
      <c r="I816" s="152"/>
      <c r="L816" s="148"/>
      <c r="M816" s="153"/>
      <c r="T816" s="154"/>
      <c r="AT816" s="150" t="s">
        <v>149</v>
      </c>
      <c r="AU816" s="150" t="s">
        <v>90</v>
      </c>
      <c r="AV816" s="12" t="s">
        <v>88</v>
      </c>
      <c r="AW816" s="12" t="s">
        <v>42</v>
      </c>
      <c r="AX816" s="12" t="s">
        <v>81</v>
      </c>
      <c r="AY816" s="150" t="s">
        <v>138</v>
      </c>
    </row>
    <row r="817" spans="2:65" s="12" customFormat="1" ht="11.25">
      <c r="B817" s="148"/>
      <c r="D817" s="149" t="s">
        <v>149</v>
      </c>
      <c r="E817" s="150" t="s">
        <v>79</v>
      </c>
      <c r="F817" s="151" t="s">
        <v>884</v>
      </c>
      <c r="H817" s="150" t="s">
        <v>79</v>
      </c>
      <c r="I817" s="152"/>
      <c r="L817" s="148"/>
      <c r="M817" s="153"/>
      <c r="T817" s="154"/>
      <c r="AT817" s="150" t="s">
        <v>149</v>
      </c>
      <c r="AU817" s="150" t="s">
        <v>90</v>
      </c>
      <c r="AV817" s="12" t="s">
        <v>88</v>
      </c>
      <c r="AW817" s="12" t="s">
        <v>42</v>
      </c>
      <c r="AX817" s="12" t="s">
        <v>81</v>
      </c>
      <c r="AY817" s="150" t="s">
        <v>138</v>
      </c>
    </row>
    <row r="818" spans="2:65" s="13" customFormat="1" ht="11.25">
      <c r="B818" s="155"/>
      <c r="D818" s="149" t="s">
        <v>149</v>
      </c>
      <c r="E818" s="156" t="s">
        <v>79</v>
      </c>
      <c r="F818" s="157" t="s">
        <v>393</v>
      </c>
      <c r="H818" s="158">
        <v>4</v>
      </c>
      <c r="I818" s="159"/>
      <c r="L818" s="155"/>
      <c r="M818" s="160"/>
      <c r="T818" s="161"/>
      <c r="AT818" s="156" t="s">
        <v>149</v>
      </c>
      <c r="AU818" s="156" t="s">
        <v>90</v>
      </c>
      <c r="AV818" s="13" t="s">
        <v>90</v>
      </c>
      <c r="AW818" s="13" t="s">
        <v>42</v>
      </c>
      <c r="AX818" s="13" t="s">
        <v>88</v>
      </c>
      <c r="AY818" s="156" t="s">
        <v>138</v>
      </c>
    </row>
    <row r="819" spans="2:65" s="1" customFormat="1" ht="24.2" customHeight="1">
      <c r="B819" s="32"/>
      <c r="C819" s="162" t="s">
        <v>885</v>
      </c>
      <c r="D819" s="162" t="s">
        <v>168</v>
      </c>
      <c r="E819" s="163" t="s">
        <v>886</v>
      </c>
      <c r="F819" s="164" t="s">
        <v>887</v>
      </c>
      <c r="G819" s="165" t="s">
        <v>272</v>
      </c>
      <c r="H819" s="166">
        <v>0.4</v>
      </c>
      <c r="I819" s="167"/>
      <c r="J819" s="168">
        <f>ROUND(I819*H819,2)</f>
        <v>0</v>
      </c>
      <c r="K819" s="164" t="s">
        <v>293</v>
      </c>
      <c r="L819" s="169"/>
      <c r="M819" s="170" t="s">
        <v>79</v>
      </c>
      <c r="N819" s="171" t="s">
        <v>51</v>
      </c>
      <c r="P819" s="140">
        <f>O819*H819</f>
        <v>0</v>
      </c>
      <c r="Q819" s="140">
        <v>0</v>
      </c>
      <c r="R819" s="140">
        <f>Q819*H819</f>
        <v>0</v>
      </c>
      <c r="S819" s="140">
        <v>0</v>
      </c>
      <c r="T819" s="141">
        <f>S819*H819</f>
        <v>0</v>
      </c>
      <c r="AR819" s="142" t="s">
        <v>90</v>
      </c>
      <c r="AT819" s="142" t="s">
        <v>168</v>
      </c>
      <c r="AU819" s="142" t="s">
        <v>90</v>
      </c>
      <c r="AY819" s="16" t="s">
        <v>138</v>
      </c>
      <c r="BE819" s="143">
        <f>IF(N819="základní",J819,0)</f>
        <v>0</v>
      </c>
      <c r="BF819" s="143">
        <f>IF(N819="snížená",J819,0)</f>
        <v>0</v>
      </c>
      <c r="BG819" s="143">
        <f>IF(N819="zákl. přenesená",J819,0)</f>
        <v>0</v>
      </c>
      <c r="BH819" s="143">
        <f>IF(N819="sníž. přenesená",J819,0)</f>
        <v>0</v>
      </c>
      <c r="BI819" s="143">
        <f>IF(N819="nulová",J819,0)</f>
        <v>0</v>
      </c>
      <c r="BJ819" s="16" t="s">
        <v>88</v>
      </c>
      <c r="BK819" s="143">
        <f>ROUND(I819*H819,2)</f>
        <v>0</v>
      </c>
      <c r="BL819" s="16" t="s">
        <v>88</v>
      </c>
      <c r="BM819" s="142" t="s">
        <v>888</v>
      </c>
    </row>
    <row r="820" spans="2:65" s="12" customFormat="1" ht="11.25">
      <c r="B820" s="148"/>
      <c r="D820" s="149" t="s">
        <v>149</v>
      </c>
      <c r="E820" s="150" t="s">
        <v>79</v>
      </c>
      <c r="F820" s="151" t="s">
        <v>391</v>
      </c>
      <c r="H820" s="150" t="s">
        <v>79</v>
      </c>
      <c r="I820" s="152"/>
      <c r="L820" s="148"/>
      <c r="M820" s="153"/>
      <c r="T820" s="154"/>
      <c r="AT820" s="150" t="s">
        <v>149</v>
      </c>
      <c r="AU820" s="150" t="s">
        <v>90</v>
      </c>
      <c r="AV820" s="12" t="s">
        <v>88</v>
      </c>
      <c r="AW820" s="12" t="s">
        <v>42</v>
      </c>
      <c r="AX820" s="12" t="s">
        <v>81</v>
      </c>
      <c r="AY820" s="150" t="s">
        <v>138</v>
      </c>
    </row>
    <row r="821" spans="2:65" s="12" customFormat="1" ht="11.25">
      <c r="B821" s="148"/>
      <c r="D821" s="149" t="s">
        <v>149</v>
      </c>
      <c r="E821" s="150" t="s">
        <v>79</v>
      </c>
      <c r="F821" s="151" t="s">
        <v>884</v>
      </c>
      <c r="H821" s="150" t="s">
        <v>79</v>
      </c>
      <c r="I821" s="152"/>
      <c r="L821" s="148"/>
      <c r="M821" s="153"/>
      <c r="T821" s="154"/>
      <c r="AT821" s="150" t="s">
        <v>149</v>
      </c>
      <c r="AU821" s="150" t="s">
        <v>90</v>
      </c>
      <c r="AV821" s="12" t="s">
        <v>88</v>
      </c>
      <c r="AW821" s="12" t="s">
        <v>42</v>
      </c>
      <c r="AX821" s="12" t="s">
        <v>81</v>
      </c>
      <c r="AY821" s="150" t="s">
        <v>138</v>
      </c>
    </row>
    <row r="822" spans="2:65" s="13" customFormat="1" ht="11.25">
      <c r="B822" s="155"/>
      <c r="D822" s="149" t="s">
        <v>149</v>
      </c>
      <c r="E822" s="156" t="s">
        <v>79</v>
      </c>
      <c r="F822" s="157" t="s">
        <v>889</v>
      </c>
      <c r="H822" s="158">
        <v>0.4</v>
      </c>
      <c r="I822" s="159"/>
      <c r="L822" s="155"/>
      <c r="M822" s="160"/>
      <c r="T822" s="161"/>
      <c r="AT822" s="156" t="s">
        <v>149</v>
      </c>
      <c r="AU822" s="156" t="s">
        <v>90</v>
      </c>
      <c r="AV822" s="13" t="s">
        <v>90</v>
      </c>
      <c r="AW822" s="13" t="s">
        <v>42</v>
      </c>
      <c r="AX822" s="13" t="s">
        <v>88</v>
      </c>
      <c r="AY822" s="156" t="s">
        <v>138</v>
      </c>
    </row>
    <row r="823" spans="2:65" s="1" customFormat="1" ht="24.2" customHeight="1">
      <c r="B823" s="32"/>
      <c r="C823" s="131" t="s">
        <v>890</v>
      </c>
      <c r="D823" s="131" t="s">
        <v>140</v>
      </c>
      <c r="E823" s="132" t="s">
        <v>891</v>
      </c>
      <c r="F823" s="133" t="s">
        <v>892</v>
      </c>
      <c r="G823" s="134" t="s">
        <v>284</v>
      </c>
      <c r="H823" s="135">
        <v>18</v>
      </c>
      <c r="I823" s="136"/>
      <c r="J823" s="137">
        <f>ROUND(I823*H823,2)</f>
        <v>0</v>
      </c>
      <c r="K823" s="133" t="s">
        <v>144</v>
      </c>
      <c r="L823" s="32"/>
      <c r="M823" s="138" t="s">
        <v>79</v>
      </c>
      <c r="N823" s="139" t="s">
        <v>51</v>
      </c>
      <c r="P823" s="140">
        <f>O823*H823</f>
        <v>0</v>
      </c>
      <c r="Q823" s="140">
        <v>0</v>
      </c>
      <c r="R823" s="140">
        <f>Q823*H823</f>
        <v>0</v>
      </c>
      <c r="S823" s="140">
        <v>0</v>
      </c>
      <c r="T823" s="141">
        <f>S823*H823</f>
        <v>0</v>
      </c>
      <c r="AR823" s="142" t="s">
        <v>88</v>
      </c>
      <c r="AT823" s="142" t="s">
        <v>140</v>
      </c>
      <c r="AU823" s="142" t="s">
        <v>90</v>
      </c>
      <c r="AY823" s="16" t="s">
        <v>138</v>
      </c>
      <c r="BE823" s="143">
        <f>IF(N823="základní",J823,0)</f>
        <v>0</v>
      </c>
      <c r="BF823" s="143">
        <f>IF(N823="snížená",J823,0)</f>
        <v>0</v>
      </c>
      <c r="BG823" s="143">
        <f>IF(N823="zákl. přenesená",J823,0)</f>
        <v>0</v>
      </c>
      <c r="BH823" s="143">
        <f>IF(N823="sníž. přenesená",J823,0)</f>
        <v>0</v>
      </c>
      <c r="BI823" s="143">
        <f>IF(N823="nulová",J823,0)</f>
        <v>0</v>
      </c>
      <c r="BJ823" s="16" t="s">
        <v>88</v>
      </c>
      <c r="BK823" s="143">
        <f>ROUND(I823*H823,2)</f>
        <v>0</v>
      </c>
      <c r="BL823" s="16" t="s">
        <v>88</v>
      </c>
      <c r="BM823" s="142" t="s">
        <v>893</v>
      </c>
    </row>
    <row r="824" spans="2:65" s="1" customFormat="1" ht="11.25">
      <c r="B824" s="32"/>
      <c r="D824" s="144" t="s">
        <v>147</v>
      </c>
      <c r="F824" s="145" t="s">
        <v>894</v>
      </c>
      <c r="I824" s="146"/>
      <c r="L824" s="32"/>
      <c r="M824" s="147"/>
      <c r="T824" s="53"/>
      <c r="AT824" s="16" t="s">
        <v>147</v>
      </c>
      <c r="AU824" s="16" t="s">
        <v>90</v>
      </c>
    </row>
    <row r="825" spans="2:65" s="12" customFormat="1" ht="11.25">
      <c r="B825" s="148"/>
      <c r="D825" s="149" t="s">
        <v>149</v>
      </c>
      <c r="E825" s="150" t="s">
        <v>79</v>
      </c>
      <c r="F825" s="151" t="s">
        <v>243</v>
      </c>
      <c r="H825" s="150" t="s">
        <v>79</v>
      </c>
      <c r="I825" s="152"/>
      <c r="L825" s="148"/>
      <c r="M825" s="153"/>
      <c r="T825" s="154"/>
      <c r="AT825" s="150" t="s">
        <v>149</v>
      </c>
      <c r="AU825" s="150" t="s">
        <v>90</v>
      </c>
      <c r="AV825" s="12" t="s">
        <v>88</v>
      </c>
      <c r="AW825" s="12" t="s">
        <v>42</v>
      </c>
      <c r="AX825" s="12" t="s">
        <v>81</v>
      </c>
      <c r="AY825" s="150" t="s">
        <v>138</v>
      </c>
    </row>
    <row r="826" spans="2:65" s="12" customFormat="1" ht="11.25">
      <c r="B826" s="148"/>
      <c r="D826" s="149" t="s">
        <v>149</v>
      </c>
      <c r="E826" s="150" t="s">
        <v>79</v>
      </c>
      <c r="F826" s="151" t="s">
        <v>561</v>
      </c>
      <c r="H826" s="150" t="s">
        <v>79</v>
      </c>
      <c r="I826" s="152"/>
      <c r="L826" s="148"/>
      <c r="M826" s="153"/>
      <c r="T826" s="154"/>
      <c r="AT826" s="150" t="s">
        <v>149</v>
      </c>
      <c r="AU826" s="150" t="s">
        <v>90</v>
      </c>
      <c r="AV826" s="12" t="s">
        <v>88</v>
      </c>
      <c r="AW826" s="12" t="s">
        <v>42</v>
      </c>
      <c r="AX826" s="12" t="s">
        <v>81</v>
      </c>
      <c r="AY826" s="150" t="s">
        <v>138</v>
      </c>
    </row>
    <row r="827" spans="2:65" s="13" customFormat="1" ht="11.25">
      <c r="B827" s="155"/>
      <c r="D827" s="149" t="s">
        <v>149</v>
      </c>
      <c r="E827" s="156" t="s">
        <v>79</v>
      </c>
      <c r="F827" s="157" t="s">
        <v>895</v>
      </c>
      <c r="H827" s="158">
        <v>10</v>
      </c>
      <c r="I827" s="159"/>
      <c r="L827" s="155"/>
      <c r="M827" s="160"/>
      <c r="T827" s="161"/>
      <c r="AT827" s="156" t="s">
        <v>149</v>
      </c>
      <c r="AU827" s="156" t="s">
        <v>90</v>
      </c>
      <c r="AV827" s="13" t="s">
        <v>90</v>
      </c>
      <c r="AW827" s="13" t="s">
        <v>42</v>
      </c>
      <c r="AX827" s="13" t="s">
        <v>81</v>
      </c>
      <c r="AY827" s="156" t="s">
        <v>138</v>
      </c>
    </row>
    <row r="828" spans="2:65" s="12" customFormat="1" ht="11.25">
      <c r="B828" s="148"/>
      <c r="D828" s="149" t="s">
        <v>149</v>
      </c>
      <c r="E828" s="150" t="s">
        <v>79</v>
      </c>
      <c r="F828" s="151" t="s">
        <v>563</v>
      </c>
      <c r="H828" s="150" t="s">
        <v>79</v>
      </c>
      <c r="I828" s="152"/>
      <c r="L828" s="148"/>
      <c r="M828" s="153"/>
      <c r="T828" s="154"/>
      <c r="AT828" s="150" t="s">
        <v>149</v>
      </c>
      <c r="AU828" s="150" t="s">
        <v>90</v>
      </c>
      <c r="AV828" s="12" t="s">
        <v>88</v>
      </c>
      <c r="AW828" s="12" t="s">
        <v>42</v>
      </c>
      <c r="AX828" s="12" t="s">
        <v>81</v>
      </c>
      <c r="AY828" s="150" t="s">
        <v>138</v>
      </c>
    </row>
    <row r="829" spans="2:65" s="13" customFormat="1" ht="11.25">
      <c r="B829" s="155"/>
      <c r="D829" s="149" t="s">
        <v>149</v>
      </c>
      <c r="E829" s="156" t="s">
        <v>79</v>
      </c>
      <c r="F829" s="157" t="s">
        <v>896</v>
      </c>
      <c r="H829" s="158">
        <v>8</v>
      </c>
      <c r="I829" s="159"/>
      <c r="L829" s="155"/>
      <c r="M829" s="160"/>
      <c r="T829" s="161"/>
      <c r="AT829" s="156" t="s">
        <v>149</v>
      </c>
      <c r="AU829" s="156" t="s">
        <v>90</v>
      </c>
      <c r="AV829" s="13" t="s">
        <v>90</v>
      </c>
      <c r="AW829" s="13" t="s">
        <v>42</v>
      </c>
      <c r="AX829" s="13" t="s">
        <v>81</v>
      </c>
      <c r="AY829" s="156" t="s">
        <v>138</v>
      </c>
    </row>
    <row r="830" spans="2:65" s="14" customFormat="1" ht="11.25">
      <c r="B830" s="172"/>
      <c r="D830" s="149" t="s">
        <v>149</v>
      </c>
      <c r="E830" s="173" t="s">
        <v>79</v>
      </c>
      <c r="F830" s="174" t="s">
        <v>254</v>
      </c>
      <c r="H830" s="175">
        <v>18</v>
      </c>
      <c r="I830" s="176"/>
      <c r="L830" s="172"/>
      <c r="M830" s="177"/>
      <c r="T830" s="178"/>
      <c r="AT830" s="173" t="s">
        <v>149</v>
      </c>
      <c r="AU830" s="173" t="s">
        <v>90</v>
      </c>
      <c r="AV830" s="14" t="s">
        <v>145</v>
      </c>
      <c r="AW830" s="14" t="s">
        <v>42</v>
      </c>
      <c r="AX830" s="14" t="s">
        <v>88</v>
      </c>
      <c r="AY830" s="173" t="s">
        <v>138</v>
      </c>
    </row>
    <row r="831" spans="2:65" s="1" customFormat="1" ht="49.15" customHeight="1">
      <c r="B831" s="32"/>
      <c r="C831" s="131" t="s">
        <v>897</v>
      </c>
      <c r="D831" s="131" t="s">
        <v>140</v>
      </c>
      <c r="E831" s="132" t="s">
        <v>898</v>
      </c>
      <c r="F831" s="133" t="s">
        <v>899</v>
      </c>
      <c r="G831" s="134" t="s">
        <v>284</v>
      </c>
      <c r="H831" s="135">
        <v>2</v>
      </c>
      <c r="I831" s="136"/>
      <c r="J831" s="137">
        <f>ROUND(I831*H831,2)</f>
        <v>0</v>
      </c>
      <c r="K831" s="133" t="s">
        <v>144</v>
      </c>
      <c r="L831" s="32"/>
      <c r="M831" s="138" t="s">
        <v>79</v>
      </c>
      <c r="N831" s="139" t="s">
        <v>51</v>
      </c>
      <c r="P831" s="140">
        <f>O831*H831</f>
        <v>0</v>
      </c>
      <c r="Q831" s="140">
        <v>2.2004199999999998</v>
      </c>
      <c r="R831" s="140">
        <f>Q831*H831</f>
        <v>4.4008399999999996</v>
      </c>
      <c r="S831" s="140">
        <v>0</v>
      </c>
      <c r="T831" s="141">
        <f>S831*H831</f>
        <v>0</v>
      </c>
      <c r="AR831" s="142" t="s">
        <v>88</v>
      </c>
      <c r="AT831" s="142" t="s">
        <v>140</v>
      </c>
      <c r="AU831" s="142" t="s">
        <v>90</v>
      </c>
      <c r="AY831" s="16" t="s">
        <v>138</v>
      </c>
      <c r="BE831" s="143">
        <f>IF(N831="základní",J831,0)</f>
        <v>0</v>
      </c>
      <c r="BF831" s="143">
        <f>IF(N831="snížená",J831,0)</f>
        <v>0</v>
      </c>
      <c r="BG831" s="143">
        <f>IF(N831="zákl. přenesená",J831,0)</f>
        <v>0</v>
      </c>
      <c r="BH831" s="143">
        <f>IF(N831="sníž. přenesená",J831,0)</f>
        <v>0</v>
      </c>
      <c r="BI831" s="143">
        <f>IF(N831="nulová",J831,0)</f>
        <v>0</v>
      </c>
      <c r="BJ831" s="16" t="s">
        <v>88</v>
      </c>
      <c r="BK831" s="143">
        <f>ROUND(I831*H831,2)</f>
        <v>0</v>
      </c>
      <c r="BL831" s="16" t="s">
        <v>88</v>
      </c>
      <c r="BM831" s="142" t="s">
        <v>900</v>
      </c>
    </row>
    <row r="832" spans="2:65" s="1" customFormat="1" ht="11.25">
      <c r="B832" s="32"/>
      <c r="D832" s="144" t="s">
        <v>147</v>
      </c>
      <c r="F832" s="145" t="s">
        <v>901</v>
      </c>
      <c r="I832" s="146"/>
      <c r="L832" s="32"/>
      <c r="M832" s="147"/>
      <c r="T832" s="53"/>
      <c r="AT832" s="16" t="s">
        <v>147</v>
      </c>
      <c r="AU832" s="16" t="s">
        <v>90</v>
      </c>
    </row>
    <row r="833" spans="2:65" s="12" customFormat="1" ht="11.25">
      <c r="B833" s="148"/>
      <c r="D833" s="149" t="s">
        <v>149</v>
      </c>
      <c r="E833" s="150" t="s">
        <v>79</v>
      </c>
      <c r="F833" s="151" t="s">
        <v>243</v>
      </c>
      <c r="H833" s="150" t="s">
        <v>79</v>
      </c>
      <c r="I833" s="152"/>
      <c r="L833" s="148"/>
      <c r="M833" s="153"/>
      <c r="T833" s="154"/>
      <c r="AT833" s="150" t="s">
        <v>149</v>
      </c>
      <c r="AU833" s="150" t="s">
        <v>90</v>
      </c>
      <c r="AV833" s="12" t="s">
        <v>88</v>
      </c>
      <c r="AW833" s="12" t="s">
        <v>42</v>
      </c>
      <c r="AX833" s="12" t="s">
        <v>81</v>
      </c>
      <c r="AY833" s="150" t="s">
        <v>138</v>
      </c>
    </row>
    <row r="834" spans="2:65" s="12" customFormat="1" ht="11.25">
      <c r="B834" s="148"/>
      <c r="D834" s="149" t="s">
        <v>149</v>
      </c>
      <c r="E834" s="150" t="s">
        <v>79</v>
      </c>
      <c r="F834" s="151" t="s">
        <v>561</v>
      </c>
      <c r="H834" s="150" t="s">
        <v>79</v>
      </c>
      <c r="I834" s="152"/>
      <c r="L834" s="148"/>
      <c r="M834" s="153"/>
      <c r="T834" s="154"/>
      <c r="AT834" s="150" t="s">
        <v>149</v>
      </c>
      <c r="AU834" s="150" t="s">
        <v>90</v>
      </c>
      <c r="AV834" s="12" t="s">
        <v>88</v>
      </c>
      <c r="AW834" s="12" t="s">
        <v>42</v>
      </c>
      <c r="AX834" s="12" t="s">
        <v>81</v>
      </c>
      <c r="AY834" s="150" t="s">
        <v>138</v>
      </c>
    </row>
    <row r="835" spans="2:65" s="13" customFormat="1" ht="11.25">
      <c r="B835" s="155"/>
      <c r="D835" s="149" t="s">
        <v>149</v>
      </c>
      <c r="E835" s="156" t="s">
        <v>79</v>
      </c>
      <c r="F835" s="157" t="s">
        <v>88</v>
      </c>
      <c r="H835" s="158">
        <v>1</v>
      </c>
      <c r="I835" s="159"/>
      <c r="L835" s="155"/>
      <c r="M835" s="160"/>
      <c r="T835" s="161"/>
      <c r="AT835" s="156" t="s">
        <v>149</v>
      </c>
      <c r="AU835" s="156" t="s">
        <v>90</v>
      </c>
      <c r="AV835" s="13" t="s">
        <v>90</v>
      </c>
      <c r="AW835" s="13" t="s">
        <v>42</v>
      </c>
      <c r="AX835" s="13" t="s">
        <v>81</v>
      </c>
      <c r="AY835" s="156" t="s">
        <v>138</v>
      </c>
    </row>
    <row r="836" spans="2:65" s="12" customFormat="1" ht="11.25">
      <c r="B836" s="148"/>
      <c r="D836" s="149" t="s">
        <v>149</v>
      </c>
      <c r="E836" s="150" t="s">
        <v>79</v>
      </c>
      <c r="F836" s="151" t="s">
        <v>563</v>
      </c>
      <c r="H836" s="150" t="s">
        <v>79</v>
      </c>
      <c r="I836" s="152"/>
      <c r="L836" s="148"/>
      <c r="M836" s="153"/>
      <c r="T836" s="154"/>
      <c r="AT836" s="150" t="s">
        <v>149</v>
      </c>
      <c r="AU836" s="150" t="s">
        <v>90</v>
      </c>
      <c r="AV836" s="12" t="s">
        <v>88</v>
      </c>
      <c r="AW836" s="12" t="s">
        <v>42</v>
      </c>
      <c r="AX836" s="12" t="s">
        <v>81</v>
      </c>
      <c r="AY836" s="150" t="s">
        <v>138</v>
      </c>
    </row>
    <row r="837" spans="2:65" s="13" customFormat="1" ht="11.25">
      <c r="B837" s="155"/>
      <c r="D837" s="149" t="s">
        <v>149</v>
      </c>
      <c r="E837" s="156" t="s">
        <v>79</v>
      </c>
      <c r="F837" s="157" t="s">
        <v>88</v>
      </c>
      <c r="H837" s="158">
        <v>1</v>
      </c>
      <c r="I837" s="159"/>
      <c r="L837" s="155"/>
      <c r="M837" s="160"/>
      <c r="T837" s="161"/>
      <c r="AT837" s="156" t="s">
        <v>149</v>
      </c>
      <c r="AU837" s="156" t="s">
        <v>90</v>
      </c>
      <c r="AV837" s="13" t="s">
        <v>90</v>
      </c>
      <c r="AW837" s="13" t="s">
        <v>42</v>
      </c>
      <c r="AX837" s="13" t="s">
        <v>81</v>
      </c>
      <c r="AY837" s="156" t="s">
        <v>138</v>
      </c>
    </row>
    <row r="838" spans="2:65" s="14" customFormat="1" ht="11.25">
      <c r="B838" s="172"/>
      <c r="D838" s="149" t="s">
        <v>149</v>
      </c>
      <c r="E838" s="173" t="s">
        <v>79</v>
      </c>
      <c r="F838" s="174" t="s">
        <v>254</v>
      </c>
      <c r="H838" s="175">
        <v>2</v>
      </c>
      <c r="I838" s="176"/>
      <c r="L838" s="172"/>
      <c r="M838" s="177"/>
      <c r="T838" s="178"/>
      <c r="AT838" s="173" t="s">
        <v>149</v>
      </c>
      <c r="AU838" s="173" t="s">
        <v>90</v>
      </c>
      <c r="AV838" s="14" t="s">
        <v>145</v>
      </c>
      <c r="AW838" s="14" t="s">
        <v>42</v>
      </c>
      <c r="AX838" s="14" t="s">
        <v>88</v>
      </c>
      <c r="AY838" s="173" t="s">
        <v>138</v>
      </c>
    </row>
    <row r="839" spans="2:65" s="1" customFormat="1" ht="55.5" customHeight="1">
      <c r="B839" s="32"/>
      <c r="C839" s="131" t="s">
        <v>902</v>
      </c>
      <c r="D839" s="131" t="s">
        <v>140</v>
      </c>
      <c r="E839" s="132" t="s">
        <v>903</v>
      </c>
      <c r="F839" s="133" t="s">
        <v>904</v>
      </c>
      <c r="G839" s="134" t="s">
        <v>284</v>
      </c>
      <c r="H839" s="135">
        <v>2</v>
      </c>
      <c r="I839" s="136"/>
      <c r="J839" s="137">
        <f>ROUND(I839*H839,2)</f>
        <v>0</v>
      </c>
      <c r="K839" s="133" t="s">
        <v>144</v>
      </c>
      <c r="L839" s="32"/>
      <c r="M839" s="138" t="s">
        <v>79</v>
      </c>
      <c r="N839" s="139" t="s">
        <v>51</v>
      </c>
      <c r="P839" s="140">
        <f>O839*H839</f>
        <v>0</v>
      </c>
      <c r="Q839" s="140">
        <v>0</v>
      </c>
      <c r="R839" s="140">
        <f>Q839*H839</f>
        <v>0</v>
      </c>
      <c r="S839" s="140">
        <v>0</v>
      </c>
      <c r="T839" s="141">
        <f>S839*H839</f>
        <v>0</v>
      </c>
      <c r="AR839" s="142" t="s">
        <v>88</v>
      </c>
      <c r="AT839" s="142" t="s">
        <v>140</v>
      </c>
      <c r="AU839" s="142" t="s">
        <v>90</v>
      </c>
      <c r="AY839" s="16" t="s">
        <v>138</v>
      </c>
      <c r="BE839" s="143">
        <f>IF(N839="základní",J839,0)</f>
        <v>0</v>
      </c>
      <c r="BF839" s="143">
        <f>IF(N839="snížená",J839,0)</f>
        <v>0</v>
      </c>
      <c r="BG839" s="143">
        <f>IF(N839="zákl. přenesená",J839,0)</f>
        <v>0</v>
      </c>
      <c r="BH839" s="143">
        <f>IF(N839="sníž. přenesená",J839,0)</f>
        <v>0</v>
      </c>
      <c r="BI839" s="143">
        <f>IF(N839="nulová",J839,0)</f>
        <v>0</v>
      </c>
      <c r="BJ839" s="16" t="s">
        <v>88</v>
      </c>
      <c r="BK839" s="143">
        <f>ROUND(I839*H839,2)</f>
        <v>0</v>
      </c>
      <c r="BL839" s="16" t="s">
        <v>88</v>
      </c>
      <c r="BM839" s="142" t="s">
        <v>905</v>
      </c>
    </row>
    <row r="840" spans="2:65" s="1" customFormat="1" ht="11.25">
      <c r="B840" s="32"/>
      <c r="D840" s="144" t="s">
        <v>147</v>
      </c>
      <c r="F840" s="145" t="s">
        <v>906</v>
      </c>
      <c r="I840" s="146"/>
      <c r="L840" s="32"/>
      <c r="M840" s="147"/>
      <c r="T840" s="53"/>
      <c r="AT840" s="16" t="s">
        <v>147</v>
      </c>
      <c r="AU840" s="16" t="s">
        <v>90</v>
      </c>
    </row>
    <row r="841" spans="2:65" s="12" customFormat="1" ht="11.25">
      <c r="B841" s="148"/>
      <c r="D841" s="149" t="s">
        <v>149</v>
      </c>
      <c r="E841" s="150" t="s">
        <v>79</v>
      </c>
      <c r="F841" s="151" t="s">
        <v>243</v>
      </c>
      <c r="H841" s="150" t="s">
        <v>79</v>
      </c>
      <c r="I841" s="152"/>
      <c r="L841" s="148"/>
      <c r="M841" s="153"/>
      <c r="T841" s="154"/>
      <c r="AT841" s="150" t="s">
        <v>149</v>
      </c>
      <c r="AU841" s="150" t="s">
        <v>90</v>
      </c>
      <c r="AV841" s="12" t="s">
        <v>88</v>
      </c>
      <c r="AW841" s="12" t="s">
        <v>42</v>
      </c>
      <c r="AX841" s="12" t="s">
        <v>81</v>
      </c>
      <c r="AY841" s="150" t="s">
        <v>138</v>
      </c>
    </row>
    <row r="842" spans="2:65" s="12" customFormat="1" ht="11.25">
      <c r="B842" s="148"/>
      <c r="D842" s="149" t="s">
        <v>149</v>
      </c>
      <c r="E842" s="150" t="s">
        <v>79</v>
      </c>
      <c r="F842" s="151" t="s">
        <v>561</v>
      </c>
      <c r="H842" s="150" t="s">
        <v>79</v>
      </c>
      <c r="I842" s="152"/>
      <c r="L842" s="148"/>
      <c r="M842" s="153"/>
      <c r="T842" s="154"/>
      <c r="AT842" s="150" t="s">
        <v>149</v>
      </c>
      <c r="AU842" s="150" t="s">
        <v>90</v>
      </c>
      <c r="AV842" s="12" t="s">
        <v>88</v>
      </c>
      <c r="AW842" s="12" t="s">
        <v>42</v>
      </c>
      <c r="AX842" s="12" t="s">
        <v>81</v>
      </c>
      <c r="AY842" s="150" t="s">
        <v>138</v>
      </c>
    </row>
    <row r="843" spans="2:65" s="13" customFormat="1" ht="11.25">
      <c r="B843" s="155"/>
      <c r="D843" s="149" t="s">
        <v>149</v>
      </c>
      <c r="E843" s="156" t="s">
        <v>79</v>
      </c>
      <c r="F843" s="157" t="s">
        <v>88</v>
      </c>
      <c r="H843" s="158">
        <v>1</v>
      </c>
      <c r="I843" s="159"/>
      <c r="L843" s="155"/>
      <c r="M843" s="160"/>
      <c r="T843" s="161"/>
      <c r="AT843" s="156" t="s">
        <v>149</v>
      </c>
      <c r="AU843" s="156" t="s">
        <v>90</v>
      </c>
      <c r="AV843" s="13" t="s">
        <v>90</v>
      </c>
      <c r="AW843" s="13" t="s">
        <v>42</v>
      </c>
      <c r="AX843" s="13" t="s">
        <v>81</v>
      </c>
      <c r="AY843" s="156" t="s">
        <v>138</v>
      </c>
    </row>
    <row r="844" spans="2:65" s="12" customFormat="1" ht="11.25">
      <c r="B844" s="148"/>
      <c r="D844" s="149" t="s">
        <v>149</v>
      </c>
      <c r="E844" s="150" t="s">
        <v>79</v>
      </c>
      <c r="F844" s="151" t="s">
        <v>563</v>
      </c>
      <c r="H844" s="150" t="s">
        <v>79</v>
      </c>
      <c r="I844" s="152"/>
      <c r="L844" s="148"/>
      <c r="M844" s="153"/>
      <c r="T844" s="154"/>
      <c r="AT844" s="150" t="s">
        <v>149</v>
      </c>
      <c r="AU844" s="150" t="s">
        <v>90</v>
      </c>
      <c r="AV844" s="12" t="s">
        <v>88</v>
      </c>
      <c r="AW844" s="12" t="s">
        <v>42</v>
      </c>
      <c r="AX844" s="12" t="s">
        <v>81</v>
      </c>
      <c r="AY844" s="150" t="s">
        <v>138</v>
      </c>
    </row>
    <row r="845" spans="2:65" s="13" customFormat="1" ht="11.25">
      <c r="B845" s="155"/>
      <c r="D845" s="149" t="s">
        <v>149</v>
      </c>
      <c r="E845" s="156" t="s">
        <v>79</v>
      </c>
      <c r="F845" s="157" t="s">
        <v>88</v>
      </c>
      <c r="H845" s="158">
        <v>1</v>
      </c>
      <c r="I845" s="159"/>
      <c r="L845" s="155"/>
      <c r="M845" s="160"/>
      <c r="T845" s="161"/>
      <c r="AT845" s="156" t="s">
        <v>149</v>
      </c>
      <c r="AU845" s="156" t="s">
        <v>90</v>
      </c>
      <c r="AV845" s="13" t="s">
        <v>90</v>
      </c>
      <c r="AW845" s="13" t="s">
        <v>42</v>
      </c>
      <c r="AX845" s="13" t="s">
        <v>81</v>
      </c>
      <c r="AY845" s="156" t="s">
        <v>138</v>
      </c>
    </row>
    <row r="846" spans="2:65" s="14" customFormat="1" ht="11.25">
      <c r="B846" s="172"/>
      <c r="D846" s="149" t="s">
        <v>149</v>
      </c>
      <c r="E846" s="173" t="s">
        <v>79</v>
      </c>
      <c r="F846" s="174" t="s">
        <v>254</v>
      </c>
      <c r="H846" s="175">
        <v>2</v>
      </c>
      <c r="I846" s="176"/>
      <c r="L846" s="172"/>
      <c r="M846" s="177"/>
      <c r="T846" s="178"/>
      <c r="AT846" s="173" t="s">
        <v>149</v>
      </c>
      <c r="AU846" s="173" t="s">
        <v>90</v>
      </c>
      <c r="AV846" s="14" t="s">
        <v>145</v>
      </c>
      <c r="AW846" s="14" t="s">
        <v>42</v>
      </c>
      <c r="AX846" s="14" t="s">
        <v>88</v>
      </c>
      <c r="AY846" s="173" t="s">
        <v>138</v>
      </c>
    </row>
    <row r="847" spans="2:65" s="1" customFormat="1" ht="16.5" customHeight="1">
      <c r="B847" s="32"/>
      <c r="C847" s="162" t="s">
        <v>907</v>
      </c>
      <c r="D847" s="162" t="s">
        <v>168</v>
      </c>
      <c r="E847" s="163" t="s">
        <v>908</v>
      </c>
      <c r="F847" s="164" t="s">
        <v>909</v>
      </c>
      <c r="G847" s="165" t="s">
        <v>284</v>
      </c>
      <c r="H847" s="166">
        <v>1</v>
      </c>
      <c r="I847" s="167"/>
      <c r="J847" s="168">
        <f>ROUND(I847*H847,2)</f>
        <v>0</v>
      </c>
      <c r="K847" s="164" t="s">
        <v>293</v>
      </c>
      <c r="L847" s="169"/>
      <c r="M847" s="170" t="s">
        <v>79</v>
      </c>
      <c r="N847" s="171" t="s">
        <v>51</v>
      </c>
      <c r="P847" s="140">
        <f>O847*H847</f>
        <v>0</v>
      </c>
      <c r="Q847" s="140">
        <v>0</v>
      </c>
      <c r="R847" s="140">
        <f>Q847*H847</f>
        <v>0</v>
      </c>
      <c r="S847" s="140">
        <v>0</v>
      </c>
      <c r="T847" s="141">
        <f>S847*H847</f>
        <v>0</v>
      </c>
      <c r="AR847" s="142" t="s">
        <v>90</v>
      </c>
      <c r="AT847" s="142" t="s">
        <v>168</v>
      </c>
      <c r="AU847" s="142" t="s">
        <v>90</v>
      </c>
      <c r="AY847" s="16" t="s">
        <v>138</v>
      </c>
      <c r="BE847" s="143">
        <f>IF(N847="základní",J847,0)</f>
        <v>0</v>
      </c>
      <c r="BF847" s="143">
        <f>IF(N847="snížená",J847,0)</f>
        <v>0</v>
      </c>
      <c r="BG847" s="143">
        <f>IF(N847="zákl. přenesená",J847,0)</f>
        <v>0</v>
      </c>
      <c r="BH847" s="143">
        <f>IF(N847="sníž. přenesená",J847,0)</f>
        <v>0</v>
      </c>
      <c r="BI847" s="143">
        <f>IF(N847="nulová",J847,0)</f>
        <v>0</v>
      </c>
      <c r="BJ847" s="16" t="s">
        <v>88</v>
      </c>
      <c r="BK847" s="143">
        <f>ROUND(I847*H847,2)</f>
        <v>0</v>
      </c>
      <c r="BL847" s="16" t="s">
        <v>88</v>
      </c>
      <c r="BM847" s="142" t="s">
        <v>910</v>
      </c>
    </row>
    <row r="848" spans="2:65" s="12" customFormat="1" ht="11.25">
      <c r="B848" s="148"/>
      <c r="D848" s="149" t="s">
        <v>149</v>
      </c>
      <c r="E848" s="150" t="s">
        <v>79</v>
      </c>
      <c r="F848" s="151" t="s">
        <v>243</v>
      </c>
      <c r="H848" s="150" t="s">
        <v>79</v>
      </c>
      <c r="I848" s="152"/>
      <c r="L848" s="148"/>
      <c r="M848" s="153"/>
      <c r="T848" s="154"/>
      <c r="AT848" s="150" t="s">
        <v>149</v>
      </c>
      <c r="AU848" s="150" t="s">
        <v>90</v>
      </c>
      <c r="AV848" s="12" t="s">
        <v>88</v>
      </c>
      <c r="AW848" s="12" t="s">
        <v>42</v>
      </c>
      <c r="AX848" s="12" t="s">
        <v>81</v>
      </c>
      <c r="AY848" s="150" t="s">
        <v>138</v>
      </c>
    </row>
    <row r="849" spans="2:65" s="12" customFormat="1" ht="11.25">
      <c r="B849" s="148"/>
      <c r="D849" s="149" t="s">
        <v>149</v>
      </c>
      <c r="E849" s="150" t="s">
        <v>79</v>
      </c>
      <c r="F849" s="151" t="s">
        <v>561</v>
      </c>
      <c r="H849" s="150" t="s">
        <v>79</v>
      </c>
      <c r="I849" s="152"/>
      <c r="L849" s="148"/>
      <c r="M849" s="153"/>
      <c r="T849" s="154"/>
      <c r="AT849" s="150" t="s">
        <v>149</v>
      </c>
      <c r="AU849" s="150" t="s">
        <v>90</v>
      </c>
      <c r="AV849" s="12" t="s">
        <v>88</v>
      </c>
      <c r="AW849" s="12" t="s">
        <v>42</v>
      </c>
      <c r="AX849" s="12" t="s">
        <v>81</v>
      </c>
      <c r="AY849" s="150" t="s">
        <v>138</v>
      </c>
    </row>
    <row r="850" spans="2:65" s="13" customFormat="1" ht="11.25">
      <c r="B850" s="155"/>
      <c r="D850" s="149" t="s">
        <v>149</v>
      </c>
      <c r="E850" s="156" t="s">
        <v>79</v>
      </c>
      <c r="F850" s="157" t="s">
        <v>88</v>
      </c>
      <c r="H850" s="158">
        <v>1</v>
      </c>
      <c r="I850" s="159"/>
      <c r="L850" s="155"/>
      <c r="M850" s="160"/>
      <c r="T850" s="161"/>
      <c r="AT850" s="156" t="s">
        <v>149</v>
      </c>
      <c r="AU850" s="156" t="s">
        <v>90</v>
      </c>
      <c r="AV850" s="13" t="s">
        <v>90</v>
      </c>
      <c r="AW850" s="13" t="s">
        <v>42</v>
      </c>
      <c r="AX850" s="13" t="s">
        <v>88</v>
      </c>
      <c r="AY850" s="156" t="s">
        <v>138</v>
      </c>
    </row>
    <row r="851" spans="2:65" s="1" customFormat="1" ht="37.9" customHeight="1">
      <c r="B851" s="32"/>
      <c r="C851" s="162" t="s">
        <v>911</v>
      </c>
      <c r="D851" s="162" t="s">
        <v>168</v>
      </c>
      <c r="E851" s="163" t="s">
        <v>912</v>
      </c>
      <c r="F851" s="164" t="s">
        <v>913</v>
      </c>
      <c r="G851" s="165" t="s">
        <v>284</v>
      </c>
      <c r="H851" s="166">
        <v>1</v>
      </c>
      <c r="I851" s="167"/>
      <c r="J851" s="168">
        <f>ROUND(I851*H851,2)</f>
        <v>0</v>
      </c>
      <c r="K851" s="164" t="s">
        <v>293</v>
      </c>
      <c r="L851" s="169"/>
      <c r="M851" s="170" t="s">
        <v>79</v>
      </c>
      <c r="N851" s="171" t="s">
        <v>51</v>
      </c>
      <c r="P851" s="140">
        <f>O851*H851</f>
        <v>0</v>
      </c>
      <c r="Q851" s="140">
        <v>0</v>
      </c>
      <c r="R851" s="140">
        <f>Q851*H851</f>
        <v>0</v>
      </c>
      <c r="S851" s="140">
        <v>0</v>
      </c>
      <c r="T851" s="141">
        <f>S851*H851</f>
        <v>0</v>
      </c>
      <c r="AR851" s="142" t="s">
        <v>90</v>
      </c>
      <c r="AT851" s="142" t="s">
        <v>168</v>
      </c>
      <c r="AU851" s="142" t="s">
        <v>90</v>
      </c>
      <c r="AY851" s="16" t="s">
        <v>138</v>
      </c>
      <c r="BE851" s="143">
        <f>IF(N851="základní",J851,0)</f>
        <v>0</v>
      </c>
      <c r="BF851" s="143">
        <f>IF(N851="snížená",J851,0)</f>
        <v>0</v>
      </c>
      <c r="BG851" s="143">
        <f>IF(N851="zákl. přenesená",J851,0)</f>
        <v>0</v>
      </c>
      <c r="BH851" s="143">
        <f>IF(N851="sníž. přenesená",J851,0)</f>
        <v>0</v>
      </c>
      <c r="BI851" s="143">
        <f>IF(N851="nulová",J851,0)</f>
        <v>0</v>
      </c>
      <c r="BJ851" s="16" t="s">
        <v>88</v>
      </c>
      <c r="BK851" s="143">
        <f>ROUND(I851*H851,2)</f>
        <v>0</v>
      </c>
      <c r="BL851" s="16" t="s">
        <v>88</v>
      </c>
      <c r="BM851" s="142" t="s">
        <v>914</v>
      </c>
    </row>
    <row r="852" spans="2:65" s="12" customFormat="1" ht="11.25">
      <c r="B852" s="148"/>
      <c r="D852" s="149" t="s">
        <v>149</v>
      </c>
      <c r="E852" s="150" t="s">
        <v>79</v>
      </c>
      <c r="F852" s="151" t="s">
        <v>243</v>
      </c>
      <c r="H852" s="150" t="s">
        <v>79</v>
      </c>
      <c r="I852" s="152"/>
      <c r="L852" s="148"/>
      <c r="M852" s="153"/>
      <c r="T852" s="154"/>
      <c r="AT852" s="150" t="s">
        <v>149</v>
      </c>
      <c r="AU852" s="150" t="s">
        <v>90</v>
      </c>
      <c r="AV852" s="12" t="s">
        <v>88</v>
      </c>
      <c r="AW852" s="12" t="s">
        <v>42</v>
      </c>
      <c r="AX852" s="12" t="s">
        <v>81</v>
      </c>
      <c r="AY852" s="150" t="s">
        <v>138</v>
      </c>
    </row>
    <row r="853" spans="2:65" s="12" customFormat="1" ht="11.25">
      <c r="B853" s="148"/>
      <c r="D853" s="149" t="s">
        <v>149</v>
      </c>
      <c r="E853" s="150" t="s">
        <v>79</v>
      </c>
      <c r="F853" s="151" t="s">
        <v>563</v>
      </c>
      <c r="H853" s="150" t="s">
        <v>79</v>
      </c>
      <c r="I853" s="152"/>
      <c r="L853" s="148"/>
      <c r="M853" s="153"/>
      <c r="T853" s="154"/>
      <c r="AT853" s="150" t="s">
        <v>149</v>
      </c>
      <c r="AU853" s="150" t="s">
        <v>90</v>
      </c>
      <c r="AV853" s="12" t="s">
        <v>88</v>
      </c>
      <c r="AW853" s="12" t="s">
        <v>42</v>
      </c>
      <c r="AX853" s="12" t="s">
        <v>81</v>
      </c>
      <c r="AY853" s="150" t="s">
        <v>138</v>
      </c>
    </row>
    <row r="854" spans="2:65" s="13" customFormat="1" ht="11.25">
      <c r="B854" s="155"/>
      <c r="D854" s="149" t="s">
        <v>149</v>
      </c>
      <c r="E854" s="156" t="s">
        <v>79</v>
      </c>
      <c r="F854" s="157" t="s">
        <v>88</v>
      </c>
      <c r="H854" s="158">
        <v>1</v>
      </c>
      <c r="I854" s="159"/>
      <c r="L854" s="155"/>
      <c r="M854" s="160"/>
      <c r="T854" s="161"/>
      <c r="AT854" s="156" t="s">
        <v>149</v>
      </c>
      <c r="AU854" s="156" t="s">
        <v>90</v>
      </c>
      <c r="AV854" s="13" t="s">
        <v>90</v>
      </c>
      <c r="AW854" s="13" t="s">
        <v>42</v>
      </c>
      <c r="AX854" s="13" t="s">
        <v>88</v>
      </c>
      <c r="AY854" s="156" t="s">
        <v>138</v>
      </c>
    </row>
    <row r="855" spans="2:65" s="1" customFormat="1" ht="16.5" customHeight="1">
      <c r="B855" s="32"/>
      <c r="C855" s="131" t="s">
        <v>915</v>
      </c>
      <c r="D855" s="131" t="s">
        <v>140</v>
      </c>
      <c r="E855" s="132" t="s">
        <v>916</v>
      </c>
      <c r="F855" s="133" t="s">
        <v>917</v>
      </c>
      <c r="G855" s="134" t="s">
        <v>284</v>
      </c>
      <c r="H855" s="135">
        <v>2</v>
      </c>
      <c r="I855" s="136"/>
      <c r="J855" s="137">
        <f>ROUND(I855*H855,2)</f>
        <v>0</v>
      </c>
      <c r="K855" s="133" t="s">
        <v>144</v>
      </c>
      <c r="L855" s="32"/>
      <c r="M855" s="138" t="s">
        <v>79</v>
      </c>
      <c r="N855" s="139" t="s">
        <v>51</v>
      </c>
      <c r="P855" s="140">
        <f>O855*H855</f>
        <v>0</v>
      </c>
      <c r="Q855" s="140">
        <v>0</v>
      </c>
      <c r="R855" s="140">
        <f>Q855*H855</f>
        <v>0</v>
      </c>
      <c r="S855" s="140">
        <v>0</v>
      </c>
      <c r="T855" s="141">
        <f>S855*H855</f>
        <v>0</v>
      </c>
      <c r="AR855" s="142" t="s">
        <v>88</v>
      </c>
      <c r="AT855" s="142" t="s">
        <v>140</v>
      </c>
      <c r="AU855" s="142" t="s">
        <v>90</v>
      </c>
      <c r="AY855" s="16" t="s">
        <v>138</v>
      </c>
      <c r="BE855" s="143">
        <f>IF(N855="základní",J855,0)</f>
        <v>0</v>
      </c>
      <c r="BF855" s="143">
        <f>IF(N855="snížená",J855,0)</f>
        <v>0</v>
      </c>
      <c r="BG855" s="143">
        <f>IF(N855="zákl. přenesená",J855,0)</f>
        <v>0</v>
      </c>
      <c r="BH855" s="143">
        <f>IF(N855="sníž. přenesená",J855,0)</f>
        <v>0</v>
      </c>
      <c r="BI855" s="143">
        <f>IF(N855="nulová",J855,0)</f>
        <v>0</v>
      </c>
      <c r="BJ855" s="16" t="s">
        <v>88</v>
      </c>
      <c r="BK855" s="143">
        <f>ROUND(I855*H855,2)</f>
        <v>0</v>
      </c>
      <c r="BL855" s="16" t="s">
        <v>88</v>
      </c>
      <c r="BM855" s="142" t="s">
        <v>918</v>
      </c>
    </row>
    <row r="856" spans="2:65" s="1" customFormat="1" ht="11.25">
      <c r="B856" s="32"/>
      <c r="D856" s="144" t="s">
        <v>147</v>
      </c>
      <c r="F856" s="145" t="s">
        <v>919</v>
      </c>
      <c r="I856" s="146"/>
      <c r="L856" s="32"/>
      <c r="M856" s="147"/>
      <c r="T856" s="53"/>
      <c r="AT856" s="16" t="s">
        <v>147</v>
      </c>
      <c r="AU856" s="16" t="s">
        <v>90</v>
      </c>
    </row>
    <row r="857" spans="2:65" s="12" customFormat="1" ht="11.25">
      <c r="B857" s="148"/>
      <c r="D857" s="149" t="s">
        <v>149</v>
      </c>
      <c r="E857" s="150" t="s">
        <v>79</v>
      </c>
      <c r="F857" s="151" t="s">
        <v>243</v>
      </c>
      <c r="H857" s="150" t="s">
        <v>79</v>
      </c>
      <c r="I857" s="152"/>
      <c r="L857" s="148"/>
      <c r="M857" s="153"/>
      <c r="T857" s="154"/>
      <c r="AT857" s="150" t="s">
        <v>149</v>
      </c>
      <c r="AU857" s="150" t="s">
        <v>90</v>
      </c>
      <c r="AV857" s="12" t="s">
        <v>88</v>
      </c>
      <c r="AW857" s="12" t="s">
        <v>42</v>
      </c>
      <c r="AX857" s="12" t="s">
        <v>81</v>
      </c>
      <c r="AY857" s="150" t="s">
        <v>138</v>
      </c>
    </row>
    <row r="858" spans="2:65" s="12" customFormat="1" ht="11.25">
      <c r="B858" s="148"/>
      <c r="D858" s="149" t="s">
        <v>149</v>
      </c>
      <c r="E858" s="150" t="s">
        <v>79</v>
      </c>
      <c r="F858" s="151" t="s">
        <v>561</v>
      </c>
      <c r="H858" s="150" t="s">
        <v>79</v>
      </c>
      <c r="I858" s="152"/>
      <c r="L858" s="148"/>
      <c r="M858" s="153"/>
      <c r="T858" s="154"/>
      <c r="AT858" s="150" t="s">
        <v>149</v>
      </c>
      <c r="AU858" s="150" t="s">
        <v>90</v>
      </c>
      <c r="AV858" s="12" t="s">
        <v>88</v>
      </c>
      <c r="AW858" s="12" t="s">
        <v>42</v>
      </c>
      <c r="AX858" s="12" t="s">
        <v>81</v>
      </c>
      <c r="AY858" s="150" t="s">
        <v>138</v>
      </c>
    </row>
    <row r="859" spans="2:65" s="13" customFormat="1" ht="11.25">
      <c r="B859" s="155"/>
      <c r="D859" s="149" t="s">
        <v>149</v>
      </c>
      <c r="E859" s="156" t="s">
        <v>79</v>
      </c>
      <c r="F859" s="157" t="s">
        <v>88</v>
      </c>
      <c r="H859" s="158">
        <v>1</v>
      </c>
      <c r="I859" s="159"/>
      <c r="L859" s="155"/>
      <c r="M859" s="160"/>
      <c r="T859" s="161"/>
      <c r="AT859" s="156" t="s">
        <v>149</v>
      </c>
      <c r="AU859" s="156" t="s">
        <v>90</v>
      </c>
      <c r="AV859" s="13" t="s">
        <v>90</v>
      </c>
      <c r="AW859" s="13" t="s">
        <v>42</v>
      </c>
      <c r="AX859" s="13" t="s">
        <v>81</v>
      </c>
      <c r="AY859" s="156" t="s">
        <v>138</v>
      </c>
    </row>
    <row r="860" spans="2:65" s="12" customFormat="1" ht="11.25">
      <c r="B860" s="148"/>
      <c r="D860" s="149" t="s">
        <v>149</v>
      </c>
      <c r="E860" s="150" t="s">
        <v>79</v>
      </c>
      <c r="F860" s="151" t="s">
        <v>563</v>
      </c>
      <c r="H860" s="150" t="s">
        <v>79</v>
      </c>
      <c r="I860" s="152"/>
      <c r="L860" s="148"/>
      <c r="M860" s="153"/>
      <c r="T860" s="154"/>
      <c r="AT860" s="150" t="s">
        <v>149</v>
      </c>
      <c r="AU860" s="150" t="s">
        <v>90</v>
      </c>
      <c r="AV860" s="12" t="s">
        <v>88</v>
      </c>
      <c r="AW860" s="12" t="s">
        <v>42</v>
      </c>
      <c r="AX860" s="12" t="s">
        <v>81</v>
      </c>
      <c r="AY860" s="150" t="s">
        <v>138</v>
      </c>
    </row>
    <row r="861" spans="2:65" s="13" customFormat="1" ht="11.25">
      <c r="B861" s="155"/>
      <c r="D861" s="149" t="s">
        <v>149</v>
      </c>
      <c r="E861" s="156" t="s">
        <v>79</v>
      </c>
      <c r="F861" s="157" t="s">
        <v>88</v>
      </c>
      <c r="H861" s="158">
        <v>1</v>
      </c>
      <c r="I861" s="159"/>
      <c r="L861" s="155"/>
      <c r="M861" s="160"/>
      <c r="T861" s="161"/>
      <c r="AT861" s="156" t="s">
        <v>149</v>
      </c>
      <c r="AU861" s="156" t="s">
        <v>90</v>
      </c>
      <c r="AV861" s="13" t="s">
        <v>90</v>
      </c>
      <c r="AW861" s="13" t="s">
        <v>42</v>
      </c>
      <c r="AX861" s="13" t="s">
        <v>81</v>
      </c>
      <c r="AY861" s="156" t="s">
        <v>138</v>
      </c>
    </row>
    <row r="862" spans="2:65" s="14" customFormat="1" ht="11.25">
      <c r="B862" s="172"/>
      <c r="D862" s="149" t="s">
        <v>149</v>
      </c>
      <c r="E862" s="173" t="s">
        <v>79</v>
      </c>
      <c r="F862" s="174" t="s">
        <v>254</v>
      </c>
      <c r="H862" s="175">
        <v>2</v>
      </c>
      <c r="I862" s="176"/>
      <c r="L862" s="172"/>
      <c r="M862" s="177"/>
      <c r="T862" s="178"/>
      <c r="AT862" s="173" t="s">
        <v>149</v>
      </c>
      <c r="AU862" s="173" t="s">
        <v>90</v>
      </c>
      <c r="AV862" s="14" t="s">
        <v>145</v>
      </c>
      <c r="AW862" s="14" t="s">
        <v>42</v>
      </c>
      <c r="AX862" s="14" t="s">
        <v>88</v>
      </c>
      <c r="AY862" s="173" t="s">
        <v>138</v>
      </c>
    </row>
    <row r="863" spans="2:65" s="1" customFormat="1" ht="16.5" customHeight="1">
      <c r="B863" s="32"/>
      <c r="C863" s="162" t="s">
        <v>920</v>
      </c>
      <c r="D863" s="162" t="s">
        <v>168</v>
      </c>
      <c r="E863" s="163" t="s">
        <v>921</v>
      </c>
      <c r="F863" s="164" t="s">
        <v>922</v>
      </c>
      <c r="G863" s="165" t="s">
        <v>284</v>
      </c>
      <c r="H863" s="166">
        <v>2</v>
      </c>
      <c r="I863" s="167"/>
      <c r="J863" s="168">
        <f>ROUND(I863*H863,2)</f>
        <v>0</v>
      </c>
      <c r="K863" s="164" t="s">
        <v>293</v>
      </c>
      <c r="L863" s="169"/>
      <c r="M863" s="170" t="s">
        <v>79</v>
      </c>
      <c r="N863" s="171" t="s">
        <v>51</v>
      </c>
      <c r="P863" s="140">
        <f>O863*H863</f>
        <v>0</v>
      </c>
      <c r="Q863" s="140">
        <v>0</v>
      </c>
      <c r="R863" s="140">
        <f>Q863*H863</f>
        <v>0</v>
      </c>
      <c r="S863" s="140">
        <v>0</v>
      </c>
      <c r="T863" s="141">
        <f>S863*H863</f>
        <v>0</v>
      </c>
      <c r="AR863" s="142" t="s">
        <v>90</v>
      </c>
      <c r="AT863" s="142" t="s">
        <v>168</v>
      </c>
      <c r="AU863" s="142" t="s">
        <v>90</v>
      </c>
      <c r="AY863" s="16" t="s">
        <v>138</v>
      </c>
      <c r="BE863" s="143">
        <f>IF(N863="základní",J863,0)</f>
        <v>0</v>
      </c>
      <c r="BF863" s="143">
        <f>IF(N863="snížená",J863,0)</f>
        <v>0</v>
      </c>
      <c r="BG863" s="143">
        <f>IF(N863="zákl. přenesená",J863,0)</f>
        <v>0</v>
      </c>
      <c r="BH863" s="143">
        <f>IF(N863="sníž. přenesená",J863,0)</f>
        <v>0</v>
      </c>
      <c r="BI863" s="143">
        <f>IF(N863="nulová",J863,0)</f>
        <v>0</v>
      </c>
      <c r="BJ863" s="16" t="s">
        <v>88</v>
      </c>
      <c r="BK863" s="143">
        <f>ROUND(I863*H863,2)</f>
        <v>0</v>
      </c>
      <c r="BL863" s="16" t="s">
        <v>88</v>
      </c>
      <c r="BM863" s="142" t="s">
        <v>923</v>
      </c>
    </row>
    <row r="864" spans="2:65" s="12" customFormat="1" ht="11.25">
      <c r="B864" s="148"/>
      <c r="D864" s="149" t="s">
        <v>149</v>
      </c>
      <c r="E864" s="150" t="s">
        <v>79</v>
      </c>
      <c r="F864" s="151" t="s">
        <v>243</v>
      </c>
      <c r="H864" s="150" t="s">
        <v>79</v>
      </c>
      <c r="I864" s="152"/>
      <c r="L864" s="148"/>
      <c r="M864" s="153"/>
      <c r="T864" s="154"/>
      <c r="AT864" s="150" t="s">
        <v>149</v>
      </c>
      <c r="AU864" s="150" t="s">
        <v>90</v>
      </c>
      <c r="AV864" s="12" t="s">
        <v>88</v>
      </c>
      <c r="AW864" s="12" t="s">
        <v>42</v>
      </c>
      <c r="AX864" s="12" t="s">
        <v>81</v>
      </c>
      <c r="AY864" s="150" t="s">
        <v>138</v>
      </c>
    </row>
    <row r="865" spans="2:65" s="12" customFormat="1" ht="11.25">
      <c r="B865" s="148"/>
      <c r="D865" s="149" t="s">
        <v>149</v>
      </c>
      <c r="E865" s="150" t="s">
        <v>79</v>
      </c>
      <c r="F865" s="151" t="s">
        <v>561</v>
      </c>
      <c r="H865" s="150" t="s">
        <v>79</v>
      </c>
      <c r="I865" s="152"/>
      <c r="L865" s="148"/>
      <c r="M865" s="153"/>
      <c r="T865" s="154"/>
      <c r="AT865" s="150" t="s">
        <v>149</v>
      </c>
      <c r="AU865" s="150" t="s">
        <v>90</v>
      </c>
      <c r="AV865" s="12" t="s">
        <v>88</v>
      </c>
      <c r="AW865" s="12" t="s">
        <v>42</v>
      </c>
      <c r="AX865" s="12" t="s">
        <v>81</v>
      </c>
      <c r="AY865" s="150" t="s">
        <v>138</v>
      </c>
    </row>
    <row r="866" spans="2:65" s="13" customFormat="1" ht="11.25">
      <c r="B866" s="155"/>
      <c r="D866" s="149" t="s">
        <v>149</v>
      </c>
      <c r="E866" s="156" t="s">
        <v>79</v>
      </c>
      <c r="F866" s="157" t="s">
        <v>88</v>
      </c>
      <c r="H866" s="158">
        <v>1</v>
      </c>
      <c r="I866" s="159"/>
      <c r="L866" s="155"/>
      <c r="M866" s="160"/>
      <c r="T866" s="161"/>
      <c r="AT866" s="156" t="s">
        <v>149</v>
      </c>
      <c r="AU866" s="156" t="s">
        <v>90</v>
      </c>
      <c r="AV866" s="13" t="s">
        <v>90</v>
      </c>
      <c r="AW866" s="13" t="s">
        <v>42</v>
      </c>
      <c r="AX866" s="13" t="s">
        <v>81</v>
      </c>
      <c r="AY866" s="156" t="s">
        <v>138</v>
      </c>
    </row>
    <row r="867" spans="2:65" s="12" customFormat="1" ht="11.25">
      <c r="B867" s="148"/>
      <c r="D867" s="149" t="s">
        <v>149</v>
      </c>
      <c r="E867" s="150" t="s">
        <v>79</v>
      </c>
      <c r="F867" s="151" t="s">
        <v>563</v>
      </c>
      <c r="H867" s="150" t="s">
        <v>79</v>
      </c>
      <c r="I867" s="152"/>
      <c r="L867" s="148"/>
      <c r="M867" s="153"/>
      <c r="T867" s="154"/>
      <c r="AT867" s="150" t="s">
        <v>149</v>
      </c>
      <c r="AU867" s="150" t="s">
        <v>90</v>
      </c>
      <c r="AV867" s="12" t="s">
        <v>88</v>
      </c>
      <c r="AW867" s="12" t="s">
        <v>42</v>
      </c>
      <c r="AX867" s="12" t="s">
        <v>81</v>
      </c>
      <c r="AY867" s="150" t="s">
        <v>138</v>
      </c>
    </row>
    <row r="868" spans="2:65" s="13" customFormat="1" ht="11.25">
      <c r="B868" s="155"/>
      <c r="D868" s="149" t="s">
        <v>149</v>
      </c>
      <c r="E868" s="156" t="s">
        <v>79</v>
      </c>
      <c r="F868" s="157" t="s">
        <v>88</v>
      </c>
      <c r="H868" s="158">
        <v>1</v>
      </c>
      <c r="I868" s="159"/>
      <c r="L868" s="155"/>
      <c r="M868" s="160"/>
      <c r="T868" s="161"/>
      <c r="AT868" s="156" t="s">
        <v>149</v>
      </c>
      <c r="AU868" s="156" t="s">
        <v>90</v>
      </c>
      <c r="AV868" s="13" t="s">
        <v>90</v>
      </c>
      <c r="AW868" s="13" t="s">
        <v>42</v>
      </c>
      <c r="AX868" s="13" t="s">
        <v>81</v>
      </c>
      <c r="AY868" s="156" t="s">
        <v>138</v>
      </c>
    </row>
    <row r="869" spans="2:65" s="14" customFormat="1" ht="11.25">
      <c r="B869" s="172"/>
      <c r="D869" s="149" t="s">
        <v>149</v>
      </c>
      <c r="E869" s="173" t="s">
        <v>79</v>
      </c>
      <c r="F869" s="174" t="s">
        <v>254</v>
      </c>
      <c r="H869" s="175">
        <v>2</v>
      </c>
      <c r="I869" s="176"/>
      <c r="L869" s="172"/>
      <c r="M869" s="177"/>
      <c r="T869" s="178"/>
      <c r="AT869" s="173" t="s">
        <v>149</v>
      </c>
      <c r="AU869" s="173" t="s">
        <v>90</v>
      </c>
      <c r="AV869" s="14" t="s">
        <v>145</v>
      </c>
      <c r="AW869" s="14" t="s">
        <v>42</v>
      </c>
      <c r="AX869" s="14" t="s">
        <v>88</v>
      </c>
      <c r="AY869" s="173" t="s">
        <v>138</v>
      </c>
    </row>
    <row r="870" spans="2:65" s="1" customFormat="1" ht="76.349999999999994" customHeight="1">
      <c r="B870" s="32"/>
      <c r="C870" s="131" t="s">
        <v>924</v>
      </c>
      <c r="D870" s="131" t="s">
        <v>140</v>
      </c>
      <c r="E870" s="132" t="s">
        <v>925</v>
      </c>
      <c r="F870" s="133" t="s">
        <v>926</v>
      </c>
      <c r="G870" s="134" t="s">
        <v>284</v>
      </c>
      <c r="H870" s="135">
        <v>2</v>
      </c>
      <c r="I870" s="136"/>
      <c r="J870" s="137">
        <f>ROUND(I870*H870,2)</f>
        <v>0</v>
      </c>
      <c r="K870" s="133" t="s">
        <v>144</v>
      </c>
      <c r="L870" s="32"/>
      <c r="M870" s="138" t="s">
        <v>79</v>
      </c>
      <c r="N870" s="139" t="s">
        <v>51</v>
      </c>
      <c r="P870" s="140">
        <f>O870*H870</f>
        <v>0</v>
      </c>
      <c r="Q870" s="140">
        <v>0</v>
      </c>
      <c r="R870" s="140">
        <f>Q870*H870</f>
        <v>0</v>
      </c>
      <c r="S870" s="140">
        <v>0</v>
      </c>
      <c r="T870" s="141">
        <f>S870*H870</f>
        <v>0</v>
      </c>
      <c r="AR870" s="142" t="s">
        <v>88</v>
      </c>
      <c r="AT870" s="142" t="s">
        <v>140</v>
      </c>
      <c r="AU870" s="142" t="s">
        <v>90</v>
      </c>
      <c r="AY870" s="16" t="s">
        <v>138</v>
      </c>
      <c r="BE870" s="143">
        <f>IF(N870="základní",J870,0)</f>
        <v>0</v>
      </c>
      <c r="BF870" s="143">
        <f>IF(N870="snížená",J870,0)</f>
        <v>0</v>
      </c>
      <c r="BG870" s="143">
        <f>IF(N870="zákl. přenesená",J870,0)</f>
        <v>0</v>
      </c>
      <c r="BH870" s="143">
        <f>IF(N870="sníž. přenesená",J870,0)</f>
        <v>0</v>
      </c>
      <c r="BI870" s="143">
        <f>IF(N870="nulová",J870,0)</f>
        <v>0</v>
      </c>
      <c r="BJ870" s="16" t="s">
        <v>88</v>
      </c>
      <c r="BK870" s="143">
        <f>ROUND(I870*H870,2)</f>
        <v>0</v>
      </c>
      <c r="BL870" s="16" t="s">
        <v>88</v>
      </c>
      <c r="BM870" s="142" t="s">
        <v>927</v>
      </c>
    </row>
    <row r="871" spans="2:65" s="1" customFormat="1" ht="11.25">
      <c r="B871" s="32"/>
      <c r="D871" s="144" t="s">
        <v>147</v>
      </c>
      <c r="F871" s="145" t="s">
        <v>928</v>
      </c>
      <c r="I871" s="146"/>
      <c r="L871" s="32"/>
      <c r="M871" s="147"/>
      <c r="T871" s="53"/>
      <c r="AT871" s="16" t="s">
        <v>147</v>
      </c>
      <c r="AU871" s="16" t="s">
        <v>90</v>
      </c>
    </row>
    <row r="872" spans="2:65" s="12" customFormat="1" ht="11.25">
      <c r="B872" s="148"/>
      <c r="D872" s="149" t="s">
        <v>149</v>
      </c>
      <c r="E872" s="150" t="s">
        <v>79</v>
      </c>
      <c r="F872" s="151" t="s">
        <v>243</v>
      </c>
      <c r="H872" s="150" t="s">
        <v>79</v>
      </c>
      <c r="I872" s="152"/>
      <c r="L872" s="148"/>
      <c r="M872" s="153"/>
      <c r="T872" s="154"/>
      <c r="AT872" s="150" t="s">
        <v>149</v>
      </c>
      <c r="AU872" s="150" t="s">
        <v>90</v>
      </c>
      <c r="AV872" s="12" t="s">
        <v>88</v>
      </c>
      <c r="AW872" s="12" t="s">
        <v>42</v>
      </c>
      <c r="AX872" s="12" t="s">
        <v>81</v>
      </c>
      <c r="AY872" s="150" t="s">
        <v>138</v>
      </c>
    </row>
    <row r="873" spans="2:65" s="12" customFormat="1" ht="11.25">
      <c r="B873" s="148"/>
      <c r="D873" s="149" t="s">
        <v>149</v>
      </c>
      <c r="E873" s="150" t="s">
        <v>79</v>
      </c>
      <c r="F873" s="151" t="s">
        <v>561</v>
      </c>
      <c r="H873" s="150" t="s">
        <v>79</v>
      </c>
      <c r="I873" s="152"/>
      <c r="L873" s="148"/>
      <c r="M873" s="153"/>
      <c r="T873" s="154"/>
      <c r="AT873" s="150" t="s">
        <v>149</v>
      </c>
      <c r="AU873" s="150" t="s">
        <v>90</v>
      </c>
      <c r="AV873" s="12" t="s">
        <v>88</v>
      </c>
      <c r="AW873" s="12" t="s">
        <v>42</v>
      </c>
      <c r="AX873" s="12" t="s">
        <v>81</v>
      </c>
      <c r="AY873" s="150" t="s">
        <v>138</v>
      </c>
    </row>
    <row r="874" spans="2:65" s="13" customFormat="1" ht="11.25">
      <c r="B874" s="155"/>
      <c r="D874" s="149" t="s">
        <v>149</v>
      </c>
      <c r="E874" s="156" t="s">
        <v>79</v>
      </c>
      <c r="F874" s="157" t="s">
        <v>88</v>
      </c>
      <c r="H874" s="158">
        <v>1</v>
      </c>
      <c r="I874" s="159"/>
      <c r="L874" s="155"/>
      <c r="M874" s="160"/>
      <c r="T874" s="161"/>
      <c r="AT874" s="156" t="s">
        <v>149</v>
      </c>
      <c r="AU874" s="156" t="s">
        <v>90</v>
      </c>
      <c r="AV874" s="13" t="s">
        <v>90</v>
      </c>
      <c r="AW874" s="13" t="s">
        <v>42</v>
      </c>
      <c r="AX874" s="13" t="s">
        <v>81</v>
      </c>
      <c r="AY874" s="156" t="s">
        <v>138</v>
      </c>
    </row>
    <row r="875" spans="2:65" s="12" customFormat="1" ht="11.25">
      <c r="B875" s="148"/>
      <c r="D875" s="149" t="s">
        <v>149</v>
      </c>
      <c r="E875" s="150" t="s">
        <v>79</v>
      </c>
      <c r="F875" s="151" t="s">
        <v>563</v>
      </c>
      <c r="H875" s="150" t="s">
        <v>79</v>
      </c>
      <c r="I875" s="152"/>
      <c r="L875" s="148"/>
      <c r="M875" s="153"/>
      <c r="T875" s="154"/>
      <c r="AT875" s="150" t="s">
        <v>149</v>
      </c>
      <c r="AU875" s="150" t="s">
        <v>90</v>
      </c>
      <c r="AV875" s="12" t="s">
        <v>88</v>
      </c>
      <c r="AW875" s="12" t="s">
        <v>42</v>
      </c>
      <c r="AX875" s="12" t="s">
        <v>81</v>
      </c>
      <c r="AY875" s="150" t="s">
        <v>138</v>
      </c>
    </row>
    <row r="876" spans="2:65" s="13" customFormat="1" ht="11.25">
      <c r="B876" s="155"/>
      <c r="D876" s="149" t="s">
        <v>149</v>
      </c>
      <c r="E876" s="156" t="s">
        <v>79</v>
      </c>
      <c r="F876" s="157" t="s">
        <v>88</v>
      </c>
      <c r="H876" s="158">
        <v>1</v>
      </c>
      <c r="I876" s="159"/>
      <c r="L876" s="155"/>
      <c r="M876" s="160"/>
      <c r="T876" s="161"/>
      <c r="AT876" s="156" t="s">
        <v>149</v>
      </c>
      <c r="AU876" s="156" t="s">
        <v>90</v>
      </c>
      <c r="AV876" s="13" t="s">
        <v>90</v>
      </c>
      <c r="AW876" s="13" t="s">
        <v>42</v>
      </c>
      <c r="AX876" s="13" t="s">
        <v>81</v>
      </c>
      <c r="AY876" s="156" t="s">
        <v>138</v>
      </c>
    </row>
    <row r="877" spans="2:65" s="14" customFormat="1" ht="11.25">
      <c r="B877" s="172"/>
      <c r="D877" s="149" t="s">
        <v>149</v>
      </c>
      <c r="E877" s="173" t="s">
        <v>79</v>
      </c>
      <c r="F877" s="174" t="s">
        <v>254</v>
      </c>
      <c r="H877" s="175">
        <v>2</v>
      </c>
      <c r="I877" s="176"/>
      <c r="L877" s="172"/>
      <c r="M877" s="177"/>
      <c r="T877" s="178"/>
      <c r="AT877" s="173" t="s">
        <v>149</v>
      </c>
      <c r="AU877" s="173" t="s">
        <v>90</v>
      </c>
      <c r="AV877" s="14" t="s">
        <v>145</v>
      </c>
      <c r="AW877" s="14" t="s">
        <v>42</v>
      </c>
      <c r="AX877" s="14" t="s">
        <v>88</v>
      </c>
      <c r="AY877" s="173" t="s">
        <v>138</v>
      </c>
    </row>
    <row r="878" spans="2:65" s="1" customFormat="1" ht="62.65" customHeight="1">
      <c r="B878" s="32"/>
      <c r="C878" s="131" t="s">
        <v>929</v>
      </c>
      <c r="D878" s="131" t="s">
        <v>140</v>
      </c>
      <c r="E878" s="132" t="s">
        <v>930</v>
      </c>
      <c r="F878" s="133" t="s">
        <v>931</v>
      </c>
      <c r="G878" s="134" t="s">
        <v>284</v>
      </c>
      <c r="H878" s="135">
        <v>2</v>
      </c>
      <c r="I878" s="136"/>
      <c r="J878" s="137">
        <f>ROUND(I878*H878,2)</f>
        <v>0</v>
      </c>
      <c r="K878" s="133" t="s">
        <v>144</v>
      </c>
      <c r="L878" s="32"/>
      <c r="M878" s="138" t="s">
        <v>79</v>
      </c>
      <c r="N878" s="139" t="s">
        <v>51</v>
      </c>
      <c r="P878" s="140">
        <f>O878*H878</f>
        <v>0</v>
      </c>
      <c r="Q878" s="140">
        <v>0</v>
      </c>
      <c r="R878" s="140">
        <f>Q878*H878</f>
        <v>0</v>
      </c>
      <c r="S878" s="140">
        <v>0</v>
      </c>
      <c r="T878" s="141">
        <f>S878*H878</f>
        <v>0</v>
      </c>
      <c r="AR878" s="142" t="s">
        <v>88</v>
      </c>
      <c r="AT878" s="142" t="s">
        <v>140</v>
      </c>
      <c r="AU878" s="142" t="s">
        <v>90</v>
      </c>
      <c r="AY878" s="16" t="s">
        <v>138</v>
      </c>
      <c r="BE878" s="143">
        <f>IF(N878="základní",J878,0)</f>
        <v>0</v>
      </c>
      <c r="BF878" s="143">
        <f>IF(N878="snížená",J878,0)</f>
        <v>0</v>
      </c>
      <c r="BG878" s="143">
        <f>IF(N878="zákl. přenesená",J878,0)</f>
        <v>0</v>
      </c>
      <c r="BH878" s="143">
        <f>IF(N878="sníž. přenesená",J878,0)</f>
        <v>0</v>
      </c>
      <c r="BI878" s="143">
        <f>IF(N878="nulová",J878,0)</f>
        <v>0</v>
      </c>
      <c r="BJ878" s="16" t="s">
        <v>88</v>
      </c>
      <c r="BK878" s="143">
        <f>ROUND(I878*H878,2)</f>
        <v>0</v>
      </c>
      <c r="BL878" s="16" t="s">
        <v>88</v>
      </c>
      <c r="BM878" s="142" t="s">
        <v>932</v>
      </c>
    </row>
    <row r="879" spans="2:65" s="1" customFormat="1" ht="11.25">
      <c r="B879" s="32"/>
      <c r="D879" s="144" t="s">
        <v>147</v>
      </c>
      <c r="F879" s="145" t="s">
        <v>933</v>
      </c>
      <c r="I879" s="146"/>
      <c r="L879" s="32"/>
      <c r="M879" s="147"/>
      <c r="T879" s="53"/>
      <c r="AT879" s="16" t="s">
        <v>147</v>
      </c>
      <c r="AU879" s="16" t="s">
        <v>90</v>
      </c>
    </row>
    <row r="880" spans="2:65" s="12" customFormat="1" ht="11.25">
      <c r="B880" s="148"/>
      <c r="D880" s="149" t="s">
        <v>149</v>
      </c>
      <c r="E880" s="150" t="s">
        <v>79</v>
      </c>
      <c r="F880" s="151" t="s">
        <v>243</v>
      </c>
      <c r="H880" s="150" t="s">
        <v>79</v>
      </c>
      <c r="I880" s="152"/>
      <c r="L880" s="148"/>
      <c r="M880" s="153"/>
      <c r="T880" s="154"/>
      <c r="AT880" s="150" t="s">
        <v>149</v>
      </c>
      <c r="AU880" s="150" t="s">
        <v>90</v>
      </c>
      <c r="AV880" s="12" t="s">
        <v>88</v>
      </c>
      <c r="AW880" s="12" t="s">
        <v>42</v>
      </c>
      <c r="AX880" s="12" t="s">
        <v>81</v>
      </c>
      <c r="AY880" s="150" t="s">
        <v>138</v>
      </c>
    </row>
    <row r="881" spans="2:65" s="12" customFormat="1" ht="11.25">
      <c r="B881" s="148"/>
      <c r="D881" s="149" t="s">
        <v>149</v>
      </c>
      <c r="E881" s="150" t="s">
        <v>79</v>
      </c>
      <c r="F881" s="151" t="s">
        <v>561</v>
      </c>
      <c r="H881" s="150" t="s">
        <v>79</v>
      </c>
      <c r="I881" s="152"/>
      <c r="L881" s="148"/>
      <c r="M881" s="153"/>
      <c r="T881" s="154"/>
      <c r="AT881" s="150" t="s">
        <v>149</v>
      </c>
      <c r="AU881" s="150" t="s">
        <v>90</v>
      </c>
      <c r="AV881" s="12" t="s">
        <v>88</v>
      </c>
      <c r="AW881" s="12" t="s">
        <v>42</v>
      </c>
      <c r="AX881" s="12" t="s">
        <v>81</v>
      </c>
      <c r="AY881" s="150" t="s">
        <v>138</v>
      </c>
    </row>
    <row r="882" spans="2:65" s="13" customFormat="1" ht="11.25">
      <c r="B882" s="155"/>
      <c r="D882" s="149" t="s">
        <v>149</v>
      </c>
      <c r="E882" s="156" t="s">
        <v>79</v>
      </c>
      <c r="F882" s="157" t="s">
        <v>88</v>
      </c>
      <c r="H882" s="158">
        <v>1</v>
      </c>
      <c r="I882" s="159"/>
      <c r="L882" s="155"/>
      <c r="M882" s="160"/>
      <c r="T882" s="161"/>
      <c r="AT882" s="156" t="s">
        <v>149</v>
      </c>
      <c r="AU882" s="156" t="s">
        <v>90</v>
      </c>
      <c r="AV882" s="13" t="s">
        <v>90</v>
      </c>
      <c r="AW882" s="13" t="s">
        <v>42</v>
      </c>
      <c r="AX882" s="13" t="s">
        <v>81</v>
      </c>
      <c r="AY882" s="156" t="s">
        <v>138</v>
      </c>
    </row>
    <row r="883" spans="2:65" s="12" customFormat="1" ht="11.25">
      <c r="B883" s="148"/>
      <c r="D883" s="149" t="s">
        <v>149</v>
      </c>
      <c r="E883" s="150" t="s">
        <v>79</v>
      </c>
      <c r="F883" s="151" t="s">
        <v>563</v>
      </c>
      <c r="H883" s="150" t="s">
        <v>79</v>
      </c>
      <c r="I883" s="152"/>
      <c r="L883" s="148"/>
      <c r="M883" s="153"/>
      <c r="T883" s="154"/>
      <c r="AT883" s="150" t="s">
        <v>149</v>
      </c>
      <c r="AU883" s="150" t="s">
        <v>90</v>
      </c>
      <c r="AV883" s="12" t="s">
        <v>88</v>
      </c>
      <c r="AW883" s="12" t="s">
        <v>42</v>
      </c>
      <c r="AX883" s="12" t="s">
        <v>81</v>
      </c>
      <c r="AY883" s="150" t="s">
        <v>138</v>
      </c>
    </row>
    <row r="884" spans="2:65" s="13" customFormat="1" ht="11.25">
      <c r="B884" s="155"/>
      <c r="D884" s="149" t="s">
        <v>149</v>
      </c>
      <c r="E884" s="156" t="s">
        <v>79</v>
      </c>
      <c r="F884" s="157" t="s">
        <v>88</v>
      </c>
      <c r="H884" s="158">
        <v>1</v>
      </c>
      <c r="I884" s="159"/>
      <c r="L884" s="155"/>
      <c r="M884" s="160"/>
      <c r="T884" s="161"/>
      <c r="AT884" s="156" t="s">
        <v>149</v>
      </c>
      <c r="AU884" s="156" t="s">
        <v>90</v>
      </c>
      <c r="AV884" s="13" t="s">
        <v>90</v>
      </c>
      <c r="AW884" s="13" t="s">
        <v>42</v>
      </c>
      <c r="AX884" s="13" t="s">
        <v>81</v>
      </c>
      <c r="AY884" s="156" t="s">
        <v>138</v>
      </c>
    </row>
    <row r="885" spans="2:65" s="14" customFormat="1" ht="11.25">
      <c r="B885" s="172"/>
      <c r="D885" s="149" t="s">
        <v>149</v>
      </c>
      <c r="E885" s="173" t="s">
        <v>79</v>
      </c>
      <c r="F885" s="174" t="s">
        <v>254</v>
      </c>
      <c r="H885" s="175">
        <v>2</v>
      </c>
      <c r="I885" s="176"/>
      <c r="L885" s="172"/>
      <c r="M885" s="177"/>
      <c r="T885" s="178"/>
      <c r="AT885" s="173" t="s">
        <v>149</v>
      </c>
      <c r="AU885" s="173" t="s">
        <v>90</v>
      </c>
      <c r="AV885" s="14" t="s">
        <v>145</v>
      </c>
      <c r="AW885" s="14" t="s">
        <v>42</v>
      </c>
      <c r="AX885" s="14" t="s">
        <v>88</v>
      </c>
      <c r="AY885" s="173" t="s">
        <v>138</v>
      </c>
    </row>
    <row r="886" spans="2:65" s="1" customFormat="1" ht="37.9" customHeight="1">
      <c r="B886" s="32"/>
      <c r="C886" s="162" t="s">
        <v>934</v>
      </c>
      <c r="D886" s="162" t="s">
        <v>168</v>
      </c>
      <c r="E886" s="163" t="s">
        <v>935</v>
      </c>
      <c r="F886" s="164" t="s">
        <v>936</v>
      </c>
      <c r="G886" s="165" t="s">
        <v>284</v>
      </c>
      <c r="H886" s="166">
        <v>2</v>
      </c>
      <c r="I886" s="167"/>
      <c r="J886" s="168">
        <f>ROUND(I886*H886,2)</f>
        <v>0</v>
      </c>
      <c r="K886" s="164" t="s">
        <v>293</v>
      </c>
      <c r="L886" s="169"/>
      <c r="M886" s="170" t="s">
        <v>79</v>
      </c>
      <c r="N886" s="171" t="s">
        <v>51</v>
      </c>
      <c r="P886" s="140">
        <f>O886*H886</f>
        <v>0</v>
      </c>
      <c r="Q886" s="140">
        <v>0</v>
      </c>
      <c r="R886" s="140">
        <f>Q886*H886</f>
        <v>0</v>
      </c>
      <c r="S886" s="140">
        <v>0</v>
      </c>
      <c r="T886" s="141">
        <f>S886*H886</f>
        <v>0</v>
      </c>
      <c r="AR886" s="142" t="s">
        <v>90</v>
      </c>
      <c r="AT886" s="142" t="s">
        <v>168</v>
      </c>
      <c r="AU886" s="142" t="s">
        <v>90</v>
      </c>
      <c r="AY886" s="16" t="s">
        <v>138</v>
      </c>
      <c r="BE886" s="143">
        <f>IF(N886="základní",J886,0)</f>
        <v>0</v>
      </c>
      <c r="BF886" s="143">
        <f>IF(N886="snížená",J886,0)</f>
        <v>0</v>
      </c>
      <c r="BG886" s="143">
        <f>IF(N886="zákl. přenesená",J886,0)</f>
        <v>0</v>
      </c>
      <c r="BH886" s="143">
        <f>IF(N886="sníž. přenesená",J886,0)</f>
        <v>0</v>
      </c>
      <c r="BI886" s="143">
        <f>IF(N886="nulová",J886,0)</f>
        <v>0</v>
      </c>
      <c r="BJ886" s="16" t="s">
        <v>88</v>
      </c>
      <c r="BK886" s="143">
        <f>ROUND(I886*H886,2)</f>
        <v>0</v>
      </c>
      <c r="BL886" s="16" t="s">
        <v>88</v>
      </c>
      <c r="BM886" s="142" t="s">
        <v>937</v>
      </c>
    </row>
    <row r="887" spans="2:65" s="12" customFormat="1" ht="11.25">
      <c r="B887" s="148"/>
      <c r="D887" s="149" t="s">
        <v>149</v>
      </c>
      <c r="E887" s="150" t="s">
        <v>79</v>
      </c>
      <c r="F887" s="151" t="s">
        <v>243</v>
      </c>
      <c r="H887" s="150" t="s">
        <v>79</v>
      </c>
      <c r="I887" s="152"/>
      <c r="L887" s="148"/>
      <c r="M887" s="153"/>
      <c r="T887" s="154"/>
      <c r="AT887" s="150" t="s">
        <v>149</v>
      </c>
      <c r="AU887" s="150" t="s">
        <v>90</v>
      </c>
      <c r="AV887" s="12" t="s">
        <v>88</v>
      </c>
      <c r="AW887" s="12" t="s">
        <v>42</v>
      </c>
      <c r="AX887" s="12" t="s">
        <v>81</v>
      </c>
      <c r="AY887" s="150" t="s">
        <v>138</v>
      </c>
    </row>
    <row r="888" spans="2:65" s="12" customFormat="1" ht="11.25">
      <c r="B888" s="148"/>
      <c r="D888" s="149" t="s">
        <v>149</v>
      </c>
      <c r="E888" s="150" t="s">
        <v>79</v>
      </c>
      <c r="F888" s="151" t="s">
        <v>561</v>
      </c>
      <c r="H888" s="150" t="s">
        <v>79</v>
      </c>
      <c r="I888" s="152"/>
      <c r="L888" s="148"/>
      <c r="M888" s="153"/>
      <c r="T888" s="154"/>
      <c r="AT888" s="150" t="s">
        <v>149</v>
      </c>
      <c r="AU888" s="150" t="s">
        <v>90</v>
      </c>
      <c r="AV888" s="12" t="s">
        <v>88</v>
      </c>
      <c r="AW888" s="12" t="s">
        <v>42</v>
      </c>
      <c r="AX888" s="12" t="s">
        <v>81</v>
      </c>
      <c r="AY888" s="150" t="s">
        <v>138</v>
      </c>
    </row>
    <row r="889" spans="2:65" s="13" customFormat="1" ht="11.25">
      <c r="B889" s="155"/>
      <c r="D889" s="149" t="s">
        <v>149</v>
      </c>
      <c r="E889" s="156" t="s">
        <v>79</v>
      </c>
      <c r="F889" s="157" t="s">
        <v>88</v>
      </c>
      <c r="H889" s="158">
        <v>1</v>
      </c>
      <c r="I889" s="159"/>
      <c r="L889" s="155"/>
      <c r="M889" s="160"/>
      <c r="T889" s="161"/>
      <c r="AT889" s="156" t="s">
        <v>149</v>
      </c>
      <c r="AU889" s="156" t="s">
        <v>90</v>
      </c>
      <c r="AV889" s="13" t="s">
        <v>90</v>
      </c>
      <c r="AW889" s="13" t="s">
        <v>42</v>
      </c>
      <c r="AX889" s="13" t="s">
        <v>81</v>
      </c>
      <c r="AY889" s="156" t="s">
        <v>138</v>
      </c>
    </row>
    <row r="890" spans="2:65" s="12" customFormat="1" ht="11.25">
      <c r="B890" s="148"/>
      <c r="D890" s="149" t="s">
        <v>149</v>
      </c>
      <c r="E890" s="150" t="s">
        <v>79</v>
      </c>
      <c r="F890" s="151" t="s">
        <v>563</v>
      </c>
      <c r="H890" s="150" t="s">
        <v>79</v>
      </c>
      <c r="I890" s="152"/>
      <c r="L890" s="148"/>
      <c r="M890" s="153"/>
      <c r="T890" s="154"/>
      <c r="AT890" s="150" t="s">
        <v>149</v>
      </c>
      <c r="AU890" s="150" t="s">
        <v>90</v>
      </c>
      <c r="AV890" s="12" t="s">
        <v>88</v>
      </c>
      <c r="AW890" s="12" t="s">
        <v>42</v>
      </c>
      <c r="AX890" s="12" t="s">
        <v>81</v>
      </c>
      <c r="AY890" s="150" t="s">
        <v>138</v>
      </c>
    </row>
    <row r="891" spans="2:65" s="13" customFormat="1" ht="11.25">
      <c r="B891" s="155"/>
      <c r="D891" s="149" t="s">
        <v>149</v>
      </c>
      <c r="E891" s="156" t="s">
        <v>79</v>
      </c>
      <c r="F891" s="157" t="s">
        <v>88</v>
      </c>
      <c r="H891" s="158">
        <v>1</v>
      </c>
      <c r="I891" s="159"/>
      <c r="L891" s="155"/>
      <c r="M891" s="160"/>
      <c r="T891" s="161"/>
      <c r="AT891" s="156" t="s">
        <v>149</v>
      </c>
      <c r="AU891" s="156" t="s">
        <v>90</v>
      </c>
      <c r="AV891" s="13" t="s">
        <v>90</v>
      </c>
      <c r="AW891" s="13" t="s">
        <v>42</v>
      </c>
      <c r="AX891" s="13" t="s">
        <v>81</v>
      </c>
      <c r="AY891" s="156" t="s">
        <v>138</v>
      </c>
    </row>
    <row r="892" spans="2:65" s="14" customFormat="1" ht="11.25">
      <c r="B892" s="172"/>
      <c r="D892" s="149" t="s">
        <v>149</v>
      </c>
      <c r="E892" s="173" t="s">
        <v>79</v>
      </c>
      <c r="F892" s="174" t="s">
        <v>254</v>
      </c>
      <c r="H892" s="175">
        <v>2</v>
      </c>
      <c r="I892" s="176"/>
      <c r="L892" s="172"/>
      <c r="M892" s="177"/>
      <c r="T892" s="178"/>
      <c r="AT892" s="173" t="s">
        <v>149</v>
      </c>
      <c r="AU892" s="173" t="s">
        <v>90</v>
      </c>
      <c r="AV892" s="14" t="s">
        <v>145</v>
      </c>
      <c r="AW892" s="14" t="s">
        <v>42</v>
      </c>
      <c r="AX892" s="14" t="s">
        <v>88</v>
      </c>
      <c r="AY892" s="173" t="s">
        <v>138</v>
      </c>
    </row>
    <row r="893" spans="2:65" s="1" customFormat="1" ht="16.5" customHeight="1">
      <c r="B893" s="32"/>
      <c r="C893" s="162" t="s">
        <v>938</v>
      </c>
      <c r="D893" s="162" t="s">
        <v>168</v>
      </c>
      <c r="E893" s="163" t="s">
        <v>939</v>
      </c>
      <c r="F893" s="164" t="s">
        <v>940</v>
      </c>
      <c r="G893" s="165" t="s">
        <v>284</v>
      </c>
      <c r="H893" s="166">
        <v>4</v>
      </c>
      <c r="I893" s="167"/>
      <c r="J893" s="168">
        <f>ROUND(I893*H893,2)</f>
        <v>0</v>
      </c>
      <c r="K893" s="164" t="s">
        <v>293</v>
      </c>
      <c r="L893" s="169"/>
      <c r="M893" s="170" t="s">
        <v>79</v>
      </c>
      <c r="N893" s="171" t="s">
        <v>51</v>
      </c>
      <c r="P893" s="140">
        <f>O893*H893</f>
        <v>0</v>
      </c>
      <c r="Q893" s="140">
        <v>0</v>
      </c>
      <c r="R893" s="140">
        <f>Q893*H893</f>
        <v>0</v>
      </c>
      <c r="S893" s="140">
        <v>0</v>
      </c>
      <c r="T893" s="141">
        <f>S893*H893</f>
        <v>0</v>
      </c>
      <c r="AR893" s="142" t="s">
        <v>90</v>
      </c>
      <c r="AT893" s="142" t="s">
        <v>168</v>
      </c>
      <c r="AU893" s="142" t="s">
        <v>90</v>
      </c>
      <c r="AY893" s="16" t="s">
        <v>138</v>
      </c>
      <c r="BE893" s="143">
        <f>IF(N893="základní",J893,0)</f>
        <v>0</v>
      </c>
      <c r="BF893" s="143">
        <f>IF(N893="snížená",J893,0)</f>
        <v>0</v>
      </c>
      <c r="BG893" s="143">
        <f>IF(N893="zákl. přenesená",J893,0)</f>
        <v>0</v>
      </c>
      <c r="BH893" s="143">
        <f>IF(N893="sníž. přenesená",J893,0)</f>
        <v>0</v>
      </c>
      <c r="BI893" s="143">
        <f>IF(N893="nulová",J893,0)</f>
        <v>0</v>
      </c>
      <c r="BJ893" s="16" t="s">
        <v>88</v>
      </c>
      <c r="BK893" s="143">
        <f>ROUND(I893*H893,2)</f>
        <v>0</v>
      </c>
      <c r="BL893" s="16" t="s">
        <v>88</v>
      </c>
      <c r="BM893" s="142" t="s">
        <v>941</v>
      </c>
    </row>
    <row r="894" spans="2:65" s="12" customFormat="1" ht="11.25">
      <c r="B894" s="148"/>
      <c r="D894" s="149" t="s">
        <v>149</v>
      </c>
      <c r="E894" s="150" t="s">
        <v>79</v>
      </c>
      <c r="F894" s="151" t="s">
        <v>243</v>
      </c>
      <c r="H894" s="150" t="s">
        <v>79</v>
      </c>
      <c r="I894" s="152"/>
      <c r="L894" s="148"/>
      <c r="M894" s="153"/>
      <c r="T894" s="154"/>
      <c r="AT894" s="150" t="s">
        <v>149</v>
      </c>
      <c r="AU894" s="150" t="s">
        <v>90</v>
      </c>
      <c r="AV894" s="12" t="s">
        <v>88</v>
      </c>
      <c r="AW894" s="12" t="s">
        <v>42</v>
      </c>
      <c r="AX894" s="12" t="s">
        <v>81</v>
      </c>
      <c r="AY894" s="150" t="s">
        <v>138</v>
      </c>
    </row>
    <row r="895" spans="2:65" s="12" customFormat="1" ht="11.25">
      <c r="B895" s="148"/>
      <c r="D895" s="149" t="s">
        <v>149</v>
      </c>
      <c r="E895" s="150" t="s">
        <v>79</v>
      </c>
      <c r="F895" s="151" t="s">
        <v>561</v>
      </c>
      <c r="H895" s="150" t="s">
        <v>79</v>
      </c>
      <c r="I895" s="152"/>
      <c r="L895" s="148"/>
      <c r="M895" s="153"/>
      <c r="T895" s="154"/>
      <c r="AT895" s="150" t="s">
        <v>149</v>
      </c>
      <c r="AU895" s="150" t="s">
        <v>90</v>
      </c>
      <c r="AV895" s="12" t="s">
        <v>88</v>
      </c>
      <c r="AW895" s="12" t="s">
        <v>42</v>
      </c>
      <c r="AX895" s="12" t="s">
        <v>81</v>
      </c>
      <c r="AY895" s="150" t="s">
        <v>138</v>
      </c>
    </row>
    <row r="896" spans="2:65" s="13" customFormat="1" ht="11.25">
      <c r="B896" s="155"/>
      <c r="D896" s="149" t="s">
        <v>149</v>
      </c>
      <c r="E896" s="156" t="s">
        <v>79</v>
      </c>
      <c r="F896" s="157" t="s">
        <v>295</v>
      </c>
      <c r="H896" s="158">
        <v>2</v>
      </c>
      <c r="I896" s="159"/>
      <c r="L896" s="155"/>
      <c r="M896" s="160"/>
      <c r="T896" s="161"/>
      <c r="AT896" s="156" t="s">
        <v>149</v>
      </c>
      <c r="AU896" s="156" t="s">
        <v>90</v>
      </c>
      <c r="AV896" s="13" t="s">
        <v>90</v>
      </c>
      <c r="AW896" s="13" t="s">
        <v>42</v>
      </c>
      <c r="AX896" s="13" t="s">
        <v>81</v>
      </c>
      <c r="AY896" s="156" t="s">
        <v>138</v>
      </c>
    </row>
    <row r="897" spans="2:65" s="12" customFormat="1" ht="11.25">
      <c r="B897" s="148"/>
      <c r="D897" s="149" t="s">
        <v>149</v>
      </c>
      <c r="E897" s="150" t="s">
        <v>79</v>
      </c>
      <c r="F897" s="151" t="s">
        <v>563</v>
      </c>
      <c r="H897" s="150" t="s">
        <v>79</v>
      </c>
      <c r="I897" s="152"/>
      <c r="L897" s="148"/>
      <c r="M897" s="153"/>
      <c r="T897" s="154"/>
      <c r="AT897" s="150" t="s">
        <v>149</v>
      </c>
      <c r="AU897" s="150" t="s">
        <v>90</v>
      </c>
      <c r="AV897" s="12" t="s">
        <v>88</v>
      </c>
      <c r="AW897" s="12" t="s">
        <v>42</v>
      </c>
      <c r="AX897" s="12" t="s">
        <v>81</v>
      </c>
      <c r="AY897" s="150" t="s">
        <v>138</v>
      </c>
    </row>
    <row r="898" spans="2:65" s="13" customFormat="1" ht="11.25">
      <c r="B898" s="155"/>
      <c r="D898" s="149" t="s">
        <v>149</v>
      </c>
      <c r="E898" s="156" t="s">
        <v>79</v>
      </c>
      <c r="F898" s="157" t="s">
        <v>295</v>
      </c>
      <c r="H898" s="158">
        <v>2</v>
      </c>
      <c r="I898" s="159"/>
      <c r="L898" s="155"/>
      <c r="M898" s="160"/>
      <c r="T898" s="161"/>
      <c r="AT898" s="156" t="s">
        <v>149</v>
      </c>
      <c r="AU898" s="156" t="s">
        <v>90</v>
      </c>
      <c r="AV898" s="13" t="s">
        <v>90</v>
      </c>
      <c r="AW898" s="13" t="s">
        <v>42</v>
      </c>
      <c r="AX898" s="13" t="s">
        <v>81</v>
      </c>
      <c r="AY898" s="156" t="s">
        <v>138</v>
      </c>
    </row>
    <row r="899" spans="2:65" s="14" customFormat="1" ht="11.25">
      <c r="B899" s="172"/>
      <c r="D899" s="149" t="s">
        <v>149</v>
      </c>
      <c r="E899" s="173" t="s">
        <v>79</v>
      </c>
      <c r="F899" s="174" t="s">
        <v>254</v>
      </c>
      <c r="H899" s="175">
        <v>4</v>
      </c>
      <c r="I899" s="176"/>
      <c r="L899" s="172"/>
      <c r="M899" s="177"/>
      <c r="T899" s="178"/>
      <c r="AT899" s="173" t="s">
        <v>149</v>
      </c>
      <c r="AU899" s="173" t="s">
        <v>90</v>
      </c>
      <c r="AV899" s="14" t="s">
        <v>145</v>
      </c>
      <c r="AW899" s="14" t="s">
        <v>42</v>
      </c>
      <c r="AX899" s="14" t="s">
        <v>88</v>
      </c>
      <c r="AY899" s="173" t="s">
        <v>138</v>
      </c>
    </row>
    <row r="900" spans="2:65" s="1" customFormat="1" ht="16.5" customHeight="1">
      <c r="B900" s="32"/>
      <c r="C900" s="162" t="s">
        <v>942</v>
      </c>
      <c r="D900" s="162" t="s">
        <v>168</v>
      </c>
      <c r="E900" s="163" t="s">
        <v>943</v>
      </c>
      <c r="F900" s="164" t="s">
        <v>944</v>
      </c>
      <c r="G900" s="165" t="s">
        <v>810</v>
      </c>
      <c r="H900" s="166">
        <v>2</v>
      </c>
      <c r="I900" s="167"/>
      <c r="J900" s="168">
        <f>ROUND(I900*H900,2)</f>
        <v>0</v>
      </c>
      <c r="K900" s="164" t="s">
        <v>293</v>
      </c>
      <c r="L900" s="169"/>
      <c r="M900" s="170" t="s">
        <v>79</v>
      </c>
      <c r="N900" s="171" t="s">
        <v>51</v>
      </c>
      <c r="P900" s="140">
        <f>O900*H900</f>
        <v>0</v>
      </c>
      <c r="Q900" s="140">
        <v>0</v>
      </c>
      <c r="R900" s="140">
        <f>Q900*H900</f>
        <v>0</v>
      </c>
      <c r="S900" s="140">
        <v>0</v>
      </c>
      <c r="T900" s="141">
        <f>S900*H900</f>
        <v>0</v>
      </c>
      <c r="AR900" s="142" t="s">
        <v>90</v>
      </c>
      <c r="AT900" s="142" t="s">
        <v>168</v>
      </c>
      <c r="AU900" s="142" t="s">
        <v>90</v>
      </c>
      <c r="AY900" s="16" t="s">
        <v>138</v>
      </c>
      <c r="BE900" s="143">
        <f>IF(N900="základní",J900,0)</f>
        <v>0</v>
      </c>
      <c r="BF900" s="143">
        <f>IF(N900="snížená",J900,0)</f>
        <v>0</v>
      </c>
      <c r="BG900" s="143">
        <f>IF(N900="zákl. přenesená",J900,0)</f>
        <v>0</v>
      </c>
      <c r="BH900" s="143">
        <f>IF(N900="sníž. přenesená",J900,0)</f>
        <v>0</v>
      </c>
      <c r="BI900" s="143">
        <f>IF(N900="nulová",J900,0)</f>
        <v>0</v>
      </c>
      <c r="BJ900" s="16" t="s">
        <v>88</v>
      </c>
      <c r="BK900" s="143">
        <f>ROUND(I900*H900,2)</f>
        <v>0</v>
      </c>
      <c r="BL900" s="16" t="s">
        <v>88</v>
      </c>
      <c r="BM900" s="142" t="s">
        <v>945</v>
      </c>
    </row>
    <row r="901" spans="2:65" s="12" customFormat="1" ht="11.25">
      <c r="B901" s="148"/>
      <c r="D901" s="149" t="s">
        <v>149</v>
      </c>
      <c r="E901" s="150" t="s">
        <v>79</v>
      </c>
      <c r="F901" s="151" t="s">
        <v>243</v>
      </c>
      <c r="H901" s="150" t="s">
        <v>79</v>
      </c>
      <c r="I901" s="152"/>
      <c r="L901" s="148"/>
      <c r="M901" s="153"/>
      <c r="T901" s="154"/>
      <c r="AT901" s="150" t="s">
        <v>149</v>
      </c>
      <c r="AU901" s="150" t="s">
        <v>90</v>
      </c>
      <c r="AV901" s="12" t="s">
        <v>88</v>
      </c>
      <c r="AW901" s="12" t="s">
        <v>42</v>
      </c>
      <c r="AX901" s="12" t="s">
        <v>81</v>
      </c>
      <c r="AY901" s="150" t="s">
        <v>138</v>
      </c>
    </row>
    <row r="902" spans="2:65" s="12" customFormat="1" ht="11.25">
      <c r="B902" s="148"/>
      <c r="D902" s="149" t="s">
        <v>149</v>
      </c>
      <c r="E902" s="150" t="s">
        <v>79</v>
      </c>
      <c r="F902" s="151" t="s">
        <v>561</v>
      </c>
      <c r="H902" s="150" t="s">
        <v>79</v>
      </c>
      <c r="I902" s="152"/>
      <c r="L902" s="148"/>
      <c r="M902" s="153"/>
      <c r="T902" s="154"/>
      <c r="AT902" s="150" t="s">
        <v>149</v>
      </c>
      <c r="AU902" s="150" t="s">
        <v>90</v>
      </c>
      <c r="AV902" s="12" t="s">
        <v>88</v>
      </c>
      <c r="AW902" s="12" t="s">
        <v>42</v>
      </c>
      <c r="AX902" s="12" t="s">
        <v>81</v>
      </c>
      <c r="AY902" s="150" t="s">
        <v>138</v>
      </c>
    </row>
    <row r="903" spans="2:65" s="13" customFormat="1" ht="11.25">
      <c r="B903" s="155"/>
      <c r="D903" s="149" t="s">
        <v>149</v>
      </c>
      <c r="E903" s="156" t="s">
        <v>79</v>
      </c>
      <c r="F903" s="157" t="s">
        <v>88</v>
      </c>
      <c r="H903" s="158">
        <v>1</v>
      </c>
      <c r="I903" s="159"/>
      <c r="L903" s="155"/>
      <c r="M903" s="160"/>
      <c r="T903" s="161"/>
      <c r="AT903" s="156" t="s">
        <v>149</v>
      </c>
      <c r="AU903" s="156" t="s">
        <v>90</v>
      </c>
      <c r="AV903" s="13" t="s">
        <v>90</v>
      </c>
      <c r="AW903" s="13" t="s">
        <v>42</v>
      </c>
      <c r="AX903" s="13" t="s">
        <v>81</v>
      </c>
      <c r="AY903" s="156" t="s">
        <v>138</v>
      </c>
    </row>
    <row r="904" spans="2:65" s="12" customFormat="1" ht="11.25">
      <c r="B904" s="148"/>
      <c r="D904" s="149" t="s">
        <v>149</v>
      </c>
      <c r="E904" s="150" t="s">
        <v>79</v>
      </c>
      <c r="F904" s="151" t="s">
        <v>563</v>
      </c>
      <c r="H904" s="150" t="s">
        <v>79</v>
      </c>
      <c r="I904" s="152"/>
      <c r="L904" s="148"/>
      <c r="M904" s="153"/>
      <c r="T904" s="154"/>
      <c r="AT904" s="150" t="s">
        <v>149</v>
      </c>
      <c r="AU904" s="150" t="s">
        <v>90</v>
      </c>
      <c r="AV904" s="12" t="s">
        <v>88</v>
      </c>
      <c r="AW904" s="12" t="s">
        <v>42</v>
      </c>
      <c r="AX904" s="12" t="s">
        <v>81</v>
      </c>
      <c r="AY904" s="150" t="s">
        <v>138</v>
      </c>
    </row>
    <row r="905" spans="2:65" s="13" customFormat="1" ht="11.25">
      <c r="B905" s="155"/>
      <c r="D905" s="149" t="s">
        <v>149</v>
      </c>
      <c r="E905" s="156" t="s">
        <v>79</v>
      </c>
      <c r="F905" s="157" t="s">
        <v>88</v>
      </c>
      <c r="H905" s="158">
        <v>1</v>
      </c>
      <c r="I905" s="159"/>
      <c r="L905" s="155"/>
      <c r="M905" s="160"/>
      <c r="T905" s="161"/>
      <c r="AT905" s="156" t="s">
        <v>149</v>
      </c>
      <c r="AU905" s="156" t="s">
        <v>90</v>
      </c>
      <c r="AV905" s="13" t="s">
        <v>90</v>
      </c>
      <c r="AW905" s="13" t="s">
        <v>42</v>
      </c>
      <c r="AX905" s="13" t="s">
        <v>81</v>
      </c>
      <c r="AY905" s="156" t="s">
        <v>138</v>
      </c>
    </row>
    <row r="906" spans="2:65" s="14" customFormat="1" ht="11.25">
      <c r="B906" s="172"/>
      <c r="D906" s="149" t="s">
        <v>149</v>
      </c>
      <c r="E906" s="173" t="s">
        <v>79</v>
      </c>
      <c r="F906" s="174" t="s">
        <v>254</v>
      </c>
      <c r="H906" s="175">
        <v>2</v>
      </c>
      <c r="I906" s="176"/>
      <c r="L906" s="172"/>
      <c r="M906" s="177"/>
      <c r="T906" s="178"/>
      <c r="AT906" s="173" t="s">
        <v>149</v>
      </c>
      <c r="AU906" s="173" t="s">
        <v>90</v>
      </c>
      <c r="AV906" s="14" t="s">
        <v>145</v>
      </c>
      <c r="AW906" s="14" t="s">
        <v>42</v>
      </c>
      <c r="AX906" s="14" t="s">
        <v>88</v>
      </c>
      <c r="AY906" s="173" t="s">
        <v>138</v>
      </c>
    </row>
    <row r="907" spans="2:65" s="1" customFormat="1" ht="76.349999999999994" customHeight="1">
      <c r="B907" s="32"/>
      <c r="C907" s="131" t="s">
        <v>946</v>
      </c>
      <c r="D907" s="131" t="s">
        <v>140</v>
      </c>
      <c r="E907" s="132" t="s">
        <v>947</v>
      </c>
      <c r="F907" s="133" t="s">
        <v>948</v>
      </c>
      <c r="G907" s="134" t="s">
        <v>284</v>
      </c>
      <c r="H907" s="135">
        <v>2</v>
      </c>
      <c r="I907" s="136"/>
      <c r="J907" s="137">
        <f>ROUND(I907*H907,2)</f>
        <v>0</v>
      </c>
      <c r="K907" s="133" t="s">
        <v>144</v>
      </c>
      <c r="L907" s="32"/>
      <c r="M907" s="138" t="s">
        <v>79</v>
      </c>
      <c r="N907" s="139" t="s">
        <v>51</v>
      </c>
      <c r="P907" s="140">
        <f>O907*H907</f>
        <v>0</v>
      </c>
      <c r="Q907" s="140">
        <v>0</v>
      </c>
      <c r="R907" s="140">
        <f>Q907*H907</f>
        <v>0</v>
      </c>
      <c r="S907" s="140">
        <v>0</v>
      </c>
      <c r="T907" s="141">
        <f>S907*H907</f>
        <v>0</v>
      </c>
      <c r="AR907" s="142" t="s">
        <v>88</v>
      </c>
      <c r="AT907" s="142" t="s">
        <v>140</v>
      </c>
      <c r="AU907" s="142" t="s">
        <v>90</v>
      </c>
      <c r="AY907" s="16" t="s">
        <v>138</v>
      </c>
      <c r="BE907" s="143">
        <f>IF(N907="základní",J907,0)</f>
        <v>0</v>
      </c>
      <c r="BF907" s="143">
        <f>IF(N907="snížená",J907,0)</f>
        <v>0</v>
      </c>
      <c r="BG907" s="143">
        <f>IF(N907="zákl. přenesená",J907,0)</f>
        <v>0</v>
      </c>
      <c r="BH907" s="143">
        <f>IF(N907="sníž. přenesená",J907,0)</f>
        <v>0</v>
      </c>
      <c r="BI907" s="143">
        <f>IF(N907="nulová",J907,0)</f>
        <v>0</v>
      </c>
      <c r="BJ907" s="16" t="s">
        <v>88</v>
      </c>
      <c r="BK907" s="143">
        <f>ROUND(I907*H907,2)</f>
        <v>0</v>
      </c>
      <c r="BL907" s="16" t="s">
        <v>88</v>
      </c>
      <c r="BM907" s="142" t="s">
        <v>949</v>
      </c>
    </row>
    <row r="908" spans="2:65" s="1" customFormat="1" ht="11.25">
      <c r="B908" s="32"/>
      <c r="D908" s="144" t="s">
        <v>147</v>
      </c>
      <c r="F908" s="145" t="s">
        <v>950</v>
      </c>
      <c r="I908" s="146"/>
      <c r="L908" s="32"/>
      <c r="M908" s="147"/>
      <c r="T908" s="53"/>
      <c r="AT908" s="16" t="s">
        <v>147</v>
      </c>
      <c r="AU908" s="16" t="s">
        <v>90</v>
      </c>
    </row>
    <row r="909" spans="2:65" s="12" customFormat="1" ht="11.25">
      <c r="B909" s="148"/>
      <c r="D909" s="149" t="s">
        <v>149</v>
      </c>
      <c r="E909" s="150" t="s">
        <v>79</v>
      </c>
      <c r="F909" s="151" t="s">
        <v>243</v>
      </c>
      <c r="H909" s="150" t="s">
        <v>79</v>
      </c>
      <c r="I909" s="152"/>
      <c r="L909" s="148"/>
      <c r="M909" s="153"/>
      <c r="T909" s="154"/>
      <c r="AT909" s="150" t="s">
        <v>149</v>
      </c>
      <c r="AU909" s="150" t="s">
        <v>90</v>
      </c>
      <c r="AV909" s="12" t="s">
        <v>88</v>
      </c>
      <c r="AW909" s="12" t="s">
        <v>42</v>
      </c>
      <c r="AX909" s="12" t="s">
        <v>81</v>
      </c>
      <c r="AY909" s="150" t="s">
        <v>138</v>
      </c>
    </row>
    <row r="910" spans="2:65" s="12" customFormat="1" ht="11.25">
      <c r="B910" s="148"/>
      <c r="D910" s="149" t="s">
        <v>149</v>
      </c>
      <c r="E910" s="150" t="s">
        <v>79</v>
      </c>
      <c r="F910" s="151" t="s">
        <v>561</v>
      </c>
      <c r="H910" s="150" t="s">
        <v>79</v>
      </c>
      <c r="I910" s="152"/>
      <c r="L910" s="148"/>
      <c r="M910" s="153"/>
      <c r="T910" s="154"/>
      <c r="AT910" s="150" t="s">
        <v>149</v>
      </c>
      <c r="AU910" s="150" t="s">
        <v>90</v>
      </c>
      <c r="AV910" s="12" t="s">
        <v>88</v>
      </c>
      <c r="AW910" s="12" t="s">
        <v>42</v>
      </c>
      <c r="AX910" s="12" t="s">
        <v>81</v>
      </c>
      <c r="AY910" s="150" t="s">
        <v>138</v>
      </c>
    </row>
    <row r="911" spans="2:65" s="13" customFormat="1" ht="11.25">
      <c r="B911" s="155"/>
      <c r="D911" s="149" t="s">
        <v>149</v>
      </c>
      <c r="E911" s="156" t="s">
        <v>79</v>
      </c>
      <c r="F911" s="157" t="s">
        <v>88</v>
      </c>
      <c r="H911" s="158">
        <v>1</v>
      </c>
      <c r="I911" s="159"/>
      <c r="L911" s="155"/>
      <c r="M911" s="160"/>
      <c r="T911" s="161"/>
      <c r="AT911" s="156" t="s">
        <v>149</v>
      </c>
      <c r="AU911" s="156" t="s">
        <v>90</v>
      </c>
      <c r="AV911" s="13" t="s">
        <v>90</v>
      </c>
      <c r="AW911" s="13" t="s">
        <v>42</v>
      </c>
      <c r="AX911" s="13" t="s">
        <v>81</v>
      </c>
      <c r="AY911" s="156" t="s">
        <v>138</v>
      </c>
    </row>
    <row r="912" spans="2:65" s="12" customFormat="1" ht="11.25">
      <c r="B912" s="148"/>
      <c r="D912" s="149" t="s">
        <v>149</v>
      </c>
      <c r="E912" s="150" t="s">
        <v>79</v>
      </c>
      <c r="F912" s="151" t="s">
        <v>563</v>
      </c>
      <c r="H912" s="150" t="s">
        <v>79</v>
      </c>
      <c r="I912" s="152"/>
      <c r="L912" s="148"/>
      <c r="M912" s="153"/>
      <c r="T912" s="154"/>
      <c r="AT912" s="150" t="s">
        <v>149</v>
      </c>
      <c r="AU912" s="150" t="s">
        <v>90</v>
      </c>
      <c r="AV912" s="12" t="s">
        <v>88</v>
      </c>
      <c r="AW912" s="12" t="s">
        <v>42</v>
      </c>
      <c r="AX912" s="12" t="s">
        <v>81</v>
      </c>
      <c r="AY912" s="150" t="s">
        <v>138</v>
      </c>
    </row>
    <row r="913" spans="2:65" s="13" customFormat="1" ht="11.25">
      <c r="B913" s="155"/>
      <c r="D913" s="149" t="s">
        <v>149</v>
      </c>
      <c r="E913" s="156" t="s">
        <v>79</v>
      </c>
      <c r="F913" s="157" t="s">
        <v>88</v>
      </c>
      <c r="H913" s="158">
        <v>1</v>
      </c>
      <c r="I913" s="159"/>
      <c r="L913" s="155"/>
      <c r="M913" s="160"/>
      <c r="T913" s="161"/>
      <c r="AT913" s="156" t="s">
        <v>149</v>
      </c>
      <c r="AU913" s="156" t="s">
        <v>90</v>
      </c>
      <c r="AV913" s="13" t="s">
        <v>90</v>
      </c>
      <c r="AW913" s="13" t="s">
        <v>42</v>
      </c>
      <c r="AX913" s="13" t="s">
        <v>81</v>
      </c>
      <c r="AY913" s="156" t="s">
        <v>138</v>
      </c>
    </row>
    <row r="914" spans="2:65" s="14" customFormat="1" ht="11.25">
      <c r="B914" s="172"/>
      <c r="D914" s="149" t="s">
        <v>149</v>
      </c>
      <c r="E914" s="173" t="s">
        <v>79</v>
      </c>
      <c r="F914" s="174" t="s">
        <v>254</v>
      </c>
      <c r="H914" s="175">
        <v>2</v>
      </c>
      <c r="I914" s="176"/>
      <c r="L914" s="172"/>
      <c r="M914" s="177"/>
      <c r="T914" s="178"/>
      <c r="AT914" s="173" t="s">
        <v>149</v>
      </c>
      <c r="AU914" s="173" t="s">
        <v>90</v>
      </c>
      <c r="AV914" s="14" t="s">
        <v>145</v>
      </c>
      <c r="AW914" s="14" t="s">
        <v>42</v>
      </c>
      <c r="AX914" s="14" t="s">
        <v>88</v>
      </c>
      <c r="AY914" s="173" t="s">
        <v>138</v>
      </c>
    </row>
    <row r="915" spans="2:65" s="1" customFormat="1" ht="62.65" customHeight="1">
      <c r="B915" s="32"/>
      <c r="C915" s="131" t="s">
        <v>951</v>
      </c>
      <c r="D915" s="131" t="s">
        <v>140</v>
      </c>
      <c r="E915" s="132" t="s">
        <v>952</v>
      </c>
      <c r="F915" s="133" t="s">
        <v>953</v>
      </c>
      <c r="G915" s="134" t="s">
        <v>284</v>
      </c>
      <c r="H915" s="135">
        <v>2</v>
      </c>
      <c r="I915" s="136"/>
      <c r="J915" s="137">
        <f>ROUND(I915*H915,2)</f>
        <v>0</v>
      </c>
      <c r="K915" s="133" t="s">
        <v>144</v>
      </c>
      <c r="L915" s="32"/>
      <c r="M915" s="138" t="s">
        <v>79</v>
      </c>
      <c r="N915" s="139" t="s">
        <v>51</v>
      </c>
      <c r="P915" s="140">
        <f>O915*H915</f>
        <v>0</v>
      </c>
      <c r="Q915" s="140">
        <v>0</v>
      </c>
      <c r="R915" s="140">
        <f>Q915*H915</f>
        <v>0</v>
      </c>
      <c r="S915" s="140">
        <v>0</v>
      </c>
      <c r="T915" s="141">
        <f>S915*H915</f>
        <v>0</v>
      </c>
      <c r="AR915" s="142" t="s">
        <v>88</v>
      </c>
      <c r="AT915" s="142" t="s">
        <v>140</v>
      </c>
      <c r="AU915" s="142" t="s">
        <v>90</v>
      </c>
      <c r="AY915" s="16" t="s">
        <v>138</v>
      </c>
      <c r="BE915" s="143">
        <f>IF(N915="základní",J915,0)</f>
        <v>0</v>
      </c>
      <c r="BF915" s="143">
        <f>IF(N915="snížená",J915,0)</f>
        <v>0</v>
      </c>
      <c r="BG915" s="143">
        <f>IF(N915="zákl. přenesená",J915,0)</f>
        <v>0</v>
      </c>
      <c r="BH915" s="143">
        <f>IF(N915="sníž. přenesená",J915,0)</f>
        <v>0</v>
      </c>
      <c r="BI915" s="143">
        <f>IF(N915="nulová",J915,0)</f>
        <v>0</v>
      </c>
      <c r="BJ915" s="16" t="s">
        <v>88</v>
      </c>
      <c r="BK915" s="143">
        <f>ROUND(I915*H915,2)</f>
        <v>0</v>
      </c>
      <c r="BL915" s="16" t="s">
        <v>88</v>
      </c>
      <c r="BM915" s="142" t="s">
        <v>954</v>
      </c>
    </row>
    <row r="916" spans="2:65" s="1" customFormat="1" ht="11.25">
      <c r="B916" s="32"/>
      <c r="D916" s="144" t="s">
        <v>147</v>
      </c>
      <c r="F916" s="145" t="s">
        <v>955</v>
      </c>
      <c r="I916" s="146"/>
      <c r="L916" s="32"/>
      <c r="M916" s="147"/>
      <c r="T916" s="53"/>
      <c r="AT916" s="16" t="s">
        <v>147</v>
      </c>
      <c r="AU916" s="16" t="s">
        <v>90</v>
      </c>
    </row>
    <row r="917" spans="2:65" s="12" customFormat="1" ht="11.25">
      <c r="B917" s="148"/>
      <c r="D917" s="149" t="s">
        <v>149</v>
      </c>
      <c r="E917" s="150" t="s">
        <v>79</v>
      </c>
      <c r="F917" s="151" t="s">
        <v>243</v>
      </c>
      <c r="H917" s="150" t="s">
        <v>79</v>
      </c>
      <c r="I917" s="152"/>
      <c r="L917" s="148"/>
      <c r="M917" s="153"/>
      <c r="T917" s="154"/>
      <c r="AT917" s="150" t="s">
        <v>149</v>
      </c>
      <c r="AU917" s="150" t="s">
        <v>90</v>
      </c>
      <c r="AV917" s="12" t="s">
        <v>88</v>
      </c>
      <c r="AW917" s="12" t="s">
        <v>42</v>
      </c>
      <c r="AX917" s="12" t="s">
        <v>81</v>
      </c>
      <c r="AY917" s="150" t="s">
        <v>138</v>
      </c>
    </row>
    <row r="918" spans="2:65" s="12" customFormat="1" ht="11.25">
      <c r="B918" s="148"/>
      <c r="D918" s="149" t="s">
        <v>149</v>
      </c>
      <c r="E918" s="150" t="s">
        <v>79</v>
      </c>
      <c r="F918" s="151" t="s">
        <v>561</v>
      </c>
      <c r="H918" s="150" t="s">
        <v>79</v>
      </c>
      <c r="I918" s="152"/>
      <c r="L918" s="148"/>
      <c r="M918" s="153"/>
      <c r="T918" s="154"/>
      <c r="AT918" s="150" t="s">
        <v>149</v>
      </c>
      <c r="AU918" s="150" t="s">
        <v>90</v>
      </c>
      <c r="AV918" s="12" t="s">
        <v>88</v>
      </c>
      <c r="AW918" s="12" t="s">
        <v>42</v>
      </c>
      <c r="AX918" s="12" t="s">
        <v>81</v>
      </c>
      <c r="AY918" s="150" t="s">
        <v>138</v>
      </c>
    </row>
    <row r="919" spans="2:65" s="13" customFormat="1" ht="11.25">
      <c r="B919" s="155"/>
      <c r="D919" s="149" t="s">
        <v>149</v>
      </c>
      <c r="E919" s="156" t="s">
        <v>79</v>
      </c>
      <c r="F919" s="157" t="s">
        <v>88</v>
      </c>
      <c r="H919" s="158">
        <v>1</v>
      </c>
      <c r="I919" s="159"/>
      <c r="L919" s="155"/>
      <c r="M919" s="160"/>
      <c r="T919" s="161"/>
      <c r="AT919" s="156" t="s">
        <v>149</v>
      </c>
      <c r="AU919" s="156" t="s">
        <v>90</v>
      </c>
      <c r="AV919" s="13" t="s">
        <v>90</v>
      </c>
      <c r="AW919" s="13" t="s">
        <v>42</v>
      </c>
      <c r="AX919" s="13" t="s">
        <v>81</v>
      </c>
      <c r="AY919" s="156" t="s">
        <v>138</v>
      </c>
    </row>
    <row r="920" spans="2:65" s="12" customFormat="1" ht="11.25">
      <c r="B920" s="148"/>
      <c r="D920" s="149" t="s">
        <v>149</v>
      </c>
      <c r="E920" s="150" t="s">
        <v>79</v>
      </c>
      <c r="F920" s="151" t="s">
        <v>563</v>
      </c>
      <c r="H920" s="150" t="s">
        <v>79</v>
      </c>
      <c r="I920" s="152"/>
      <c r="L920" s="148"/>
      <c r="M920" s="153"/>
      <c r="T920" s="154"/>
      <c r="AT920" s="150" t="s">
        <v>149</v>
      </c>
      <c r="AU920" s="150" t="s">
        <v>90</v>
      </c>
      <c r="AV920" s="12" t="s">
        <v>88</v>
      </c>
      <c r="AW920" s="12" t="s">
        <v>42</v>
      </c>
      <c r="AX920" s="12" t="s">
        <v>81</v>
      </c>
      <c r="AY920" s="150" t="s">
        <v>138</v>
      </c>
    </row>
    <row r="921" spans="2:65" s="13" customFormat="1" ht="11.25">
      <c r="B921" s="155"/>
      <c r="D921" s="149" t="s">
        <v>149</v>
      </c>
      <c r="E921" s="156" t="s">
        <v>79</v>
      </c>
      <c r="F921" s="157" t="s">
        <v>88</v>
      </c>
      <c r="H921" s="158">
        <v>1</v>
      </c>
      <c r="I921" s="159"/>
      <c r="L921" s="155"/>
      <c r="M921" s="160"/>
      <c r="T921" s="161"/>
      <c r="AT921" s="156" t="s">
        <v>149</v>
      </c>
      <c r="AU921" s="156" t="s">
        <v>90</v>
      </c>
      <c r="AV921" s="13" t="s">
        <v>90</v>
      </c>
      <c r="AW921" s="13" t="s">
        <v>42</v>
      </c>
      <c r="AX921" s="13" t="s">
        <v>81</v>
      </c>
      <c r="AY921" s="156" t="s">
        <v>138</v>
      </c>
    </row>
    <row r="922" spans="2:65" s="14" customFormat="1" ht="11.25">
      <c r="B922" s="172"/>
      <c r="D922" s="149" t="s">
        <v>149</v>
      </c>
      <c r="E922" s="173" t="s">
        <v>79</v>
      </c>
      <c r="F922" s="174" t="s">
        <v>254</v>
      </c>
      <c r="H922" s="175">
        <v>2</v>
      </c>
      <c r="I922" s="176"/>
      <c r="L922" s="172"/>
      <c r="M922" s="177"/>
      <c r="T922" s="178"/>
      <c r="AT922" s="173" t="s">
        <v>149</v>
      </c>
      <c r="AU922" s="173" t="s">
        <v>90</v>
      </c>
      <c r="AV922" s="14" t="s">
        <v>145</v>
      </c>
      <c r="AW922" s="14" t="s">
        <v>42</v>
      </c>
      <c r="AX922" s="14" t="s">
        <v>88</v>
      </c>
      <c r="AY922" s="173" t="s">
        <v>138</v>
      </c>
    </row>
    <row r="923" spans="2:65" s="1" customFormat="1" ht="37.9" customHeight="1">
      <c r="B923" s="32"/>
      <c r="C923" s="162" t="s">
        <v>956</v>
      </c>
      <c r="D923" s="162" t="s">
        <v>168</v>
      </c>
      <c r="E923" s="163" t="s">
        <v>957</v>
      </c>
      <c r="F923" s="164" t="s">
        <v>958</v>
      </c>
      <c r="G923" s="165" t="s">
        <v>284</v>
      </c>
      <c r="H923" s="166">
        <v>2</v>
      </c>
      <c r="I923" s="167"/>
      <c r="J923" s="168">
        <f>ROUND(I923*H923,2)</f>
        <v>0</v>
      </c>
      <c r="K923" s="164" t="s">
        <v>293</v>
      </c>
      <c r="L923" s="169"/>
      <c r="M923" s="170" t="s">
        <v>79</v>
      </c>
      <c r="N923" s="171" t="s">
        <v>51</v>
      </c>
      <c r="P923" s="140">
        <f>O923*H923</f>
        <v>0</v>
      </c>
      <c r="Q923" s="140">
        <v>0</v>
      </c>
      <c r="R923" s="140">
        <f>Q923*H923</f>
        <v>0</v>
      </c>
      <c r="S923" s="140">
        <v>0</v>
      </c>
      <c r="T923" s="141">
        <f>S923*H923</f>
        <v>0</v>
      </c>
      <c r="AR923" s="142" t="s">
        <v>90</v>
      </c>
      <c r="AT923" s="142" t="s">
        <v>168</v>
      </c>
      <c r="AU923" s="142" t="s">
        <v>90</v>
      </c>
      <c r="AY923" s="16" t="s">
        <v>138</v>
      </c>
      <c r="BE923" s="143">
        <f>IF(N923="základní",J923,0)</f>
        <v>0</v>
      </c>
      <c r="BF923" s="143">
        <f>IF(N923="snížená",J923,0)</f>
        <v>0</v>
      </c>
      <c r="BG923" s="143">
        <f>IF(N923="zákl. přenesená",J923,0)</f>
        <v>0</v>
      </c>
      <c r="BH923" s="143">
        <f>IF(N923="sníž. přenesená",J923,0)</f>
        <v>0</v>
      </c>
      <c r="BI923" s="143">
        <f>IF(N923="nulová",J923,0)</f>
        <v>0</v>
      </c>
      <c r="BJ923" s="16" t="s">
        <v>88</v>
      </c>
      <c r="BK923" s="143">
        <f>ROUND(I923*H923,2)</f>
        <v>0</v>
      </c>
      <c r="BL923" s="16" t="s">
        <v>88</v>
      </c>
      <c r="BM923" s="142" t="s">
        <v>959</v>
      </c>
    </row>
    <row r="924" spans="2:65" s="12" customFormat="1" ht="11.25">
      <c r="B924" s="148"/>
      <c r="D924" s="149" t="s">
        <v>149</v>
      </c>
      <c r="E924" s="150" t="s">
        <v>79</v>
      </c>
      <c r="F924" s="151" t="s">
        <v>243</v>
      </c>
      <c r="H924" s="150" t="s">
        <v>79</v>
      </c>
      <c r="I924" s="152"/>
      <c r="L924" s="148"/>
      <c r="M924" s="153"/>
      <c r="T924" s="154"/>
      <c r="AT924" s="150" t="s">
        <v>149</v>
      </c>
      <c r="AU924" s="150" t="s">
        <v>90</v>
      </c>
      <c r="AV924" s="12" t="s">
        <v>88</v>
      </c>
      <c r="AW924" s="12" t="s">
        <v>42</v>
      </c>
      <c r="AX924" s="12" t="s">
        <v>81</v>
      </c>
      <c r="AY924" s="150" t="s">
        <v>138</v>
      </c>
    </row>
    <row r="925" spans="2:65" s="12" customFormat="1" ht="11.25">
      <c r="B925" s="148"/>
      <c r="D925" s="149" t="s">
        <v>149</v>
      </c>
      <c r="E925" s="150" t="s">
        <v>79</v>
      </c>
      <c r="F925" s="151" t="s">
        <v>561</v>
      </c>
      <c r="H925" s="150" t="s">
        <v>79</v>
      </c>
      <c r="I925" s="152"/>
      <c r="L925" s="148"/>
      <c r="M925" s="153"/>
      <c r="T925" s="154"/>
      <c r="AT925" s="150" t="s">
        <v>149</v>
      </c>
      <c r="AU925" s="150" t="s">
        <v>90</v>
      </c>
      <c r="AV925" s="12" t="s">
        <v>88</v>
      </c>
      <c r="AW925" s="12" t="s">
        <v>42</v>
      </c>
      <c r="AX925" s="12" t="s">
        <v>81</v>
      </c>
      <c r="AY925" s="150" t="s">
        <v>138</v>
      </c>
    </row>
    <row r="926" spans="2:65" s="13" customFormat="1" ht="11.25">
      <c r="B926" s="155"/>
      <c r="D926" s="149" t="s">
        <v>149</v>
      </c>
      <c r="E926" s="156" t="s">
        <v>79</v>
      </c>
      <c r="F926" s="157" t="s">
        <v>88</v>
      </c>
      <c r="H926" s="158">
        <v>1</v>
      </c>
      <c r="I926" s="159"/>
      <c r="L926" s="155"/>
      <c r="M926" s="160"/>
      <c r="T926" s="161"/>
      <c r="AT926" s="156" t="s">
        <v>149</v>
      </c>
      <c r="AU926" s="156" t="s">
        <v>90</v>
      </c>
      <c r="AV926" s="13" t="s">
        <v>90</v>
      </c>
      <c r="AW926" s="13" t="s">
        <v>42</v>
      </c>
      <c r="AX926" s="13" t="s">
        <v>81</v>
      </c>
      <c r="AY926" s="156" t="s">
        <v>138</v>
      </c>
    </row>
    <row r="927" spans="2:65" s="12" customFormat="1" ht="11.25">
      <c r="B927" s="148"/>
      <c r="D927" s="149" t="s">
        <v>149</v>
      </c>
      <c r="E927" s="150" t="s">
        <v>79</v>
      </c>
      <c r="F927" s="151" t="s">
        <v>563</v>
      </c>
      <c r="H927" s="150" t="s">
        <v>79</v>
      </c>
      <c r="I927" s="152"/>
      <c r="L927" s="148"/>
      <c r="M927" s="153"/>
      <c r="T927" s="154"/>
      <c r="AT927" s="150" t="s">
        <v>149</v>
      </c>
      <c r="AU927" s="150" t="s">
        <v>90</v>
      </c>
      <c r="AV927" s="12" t="s">
        <v>88</v>
      </c>
      <c r="AW927" s="12" t="s">
        <v>42</v>
      </c>
      <c r="AX927" s="12" t="s">
        <v>81</v>
      </c>
      <c r="AY927" s="150" t="s">
        <v>138</v>
      </c>
    </row>
    <row r="928" spans="2:65" s="13" customFormat="1" ht="11.25">
      <c r="B928" s="155"/>
      <c r="D928" s="149" t="s">
        <v>149</v>
      </c>
      <c r="E928" s="156" t="s">
        <v>79</v>
      </c>
      <c r="F928" s="157" t="s">
        <v>88</v>
      </c>
      <c r="H928" s="158">
        <v>1</v>
      </c>
      <c r="I928" s="159"/>
      <c r="L928" s="155"/>
      <c r="M928" s="160"/>
      <c r="T928" s="161"/>
      <c r="AT928" s="156" t="s">
        <v>149</v>
      </c>
      <c r="AU928" s="156" t="s">
        <v>90</v>
      </c>
      <c r="AV928" s="13" t="s">
        <v>90</v>
      </c>
      <c r="AW928" s="13" t="s">
        <v>42</v>
      </c>
      <c r="AX928" s="13" t="s">
        <v>81</v>
      </c>
      <c r="AY928" s="156" t="s">
        <v>138</v>
      </c>
    </row>
    <row r="929" spans="2:65" s="14" customFormat="1" ht="11.25">
      <c r="B929" s="172"/>
      <c r="D929" s="149" t="s">
        <v>149</v>
      </c>
      <c r="E929" s="173" t="s">
        <v>79</v>
      </c>
      <c r="F929" s="174" t="s">
        <v>254</v>
      </c>
      <c r="H929" s="175">
        <v>2</v>
      </c>
      <c r="I929" s="176"/>
      <c r="L929" s="172"/>
      <c r="M929" s="177"/>
      <c r="T929" s="178"/>
      <c r="AT929" s="173" t="s">
        <v>149</v>
      </c>
      <c r="AU929" s="173" t="s">
        <v>90</v>
      </c>
      <c r="AV929" s="14" t="s">
        <v>145</v>
      </c>
      <c r="AW929" s="14" t="s">
        <v>42</v>
      </c>
      <c r="AX929" s="14" t="s">
        <v>88</v>
      </c>
      <c r="AY929" s="173" t="s">
        <v>138</v>
      </c>
    </row>
    <row r="930" spans="2:65" s="1" customFormat="1" ht="16.5" customHeight="1">
      <c r="B930" s="32"/>
      <c r="C930" s="162" t="s">
        <v>960</v>
      </c>
      <c r="D930" s="162" t="s">
        <v>168</v>
      </c>
      <c r="E930" s="163" t="s">
        <v>939</v>
      </c>
      <c r="F930" s="164" t="s">
        <v>940</v>
      </c>
      <c r="G930" s="165" t="s">
        <v>284</v>
      </c>
      <c r="H930" s="166">
        <v>4</v>
      </c>
      <c r="I930" s="167"/>
      <c r="J930" s="168">
        <f>ROUND(I930*H930,2)</f>
        <v>0</v>
      </c>
      <c r="K930" s="164" t="s">
        <v>293</v>
      </c>
      <c r="L930" s="169"/>
      <c r="M930" s="170" t="s">
        <v>79</v>
      </c>
      <c r="N930" s="171" t="s">
        <v>51</v>
      </c>
      <c r="P930" s="140">
        <f>O930*H930</f>
        <v>0</v>
      </c>
      <c r="Q930" s="140">
        <v>0</v>
      </c>
      <c r="R930" s="140">
        <f>Q930*H930</f>
        <v>0</v>
      </c>
      <c r="S930" s="140">
        <v>0</v>
      </c>
      <c r="T930" s="141">
        <f>S930*H930</f>
        <v>0</v>
      </c>
      <c r="AR930" s="142" t="s">
        <v>90</v>
      </c>
      <c r="AT930" s="142" t="s">
        <v>168</v>
      </c>
      <c r="AU930" s="142" t="s">
        <v>90</v>
      </c>
      <c r="AY930" s="16" t="s">
        <v>138</v>
      </c>
      <c r="BE930" s="143">
        <f>IF(N930="základní",J930,0)</f>
        <v>0</v>
      </c>
      <c r="BF930" s="143">
        <f>IF(N930="snížená",J930,0)</f>
        <v>0</v>
      </c>
      <c r="BG930" s="143">
        <f>IF(N930="zákl. přenesená",J930,0)</f>
        <v>0</v>
      </c>
      <c r="BH930" s="143">
        <f>IF(N930="sníž. přenesená",J930,0)</f>
        <v>0</v>
      </c>
      <c r="BI930" s="143">
        <f>IF(N930="nulová",J930,0)</f>
        <v>0</v>
      </c>
      <c r="BJ930" s="16" t="s">
        <v>88</v>
      </c>
      <c r="BK930" s="143">
        <f>ROUND(I930*H930,2)</f>
        <v>0</v>
      </c>
      <c r="BL930" s="16" t="s">
        <v>88</v>
      </c>
      <c r="BM930" s="142" t="s">
        <v>961</v>
      </c>
    </row>
    <row r="931" spans="2:65" s="12" customFormat="1" ht="11.25">
      <c r="B931" s="148"/>
      <c r="D931" s="149" t="s">
        <v>149</v>
      </c>
      <c r="E931" s="150" t="s">
        <v>79</v>
      </c>
      <c r="F931" s="151" t="s">
        <v>243</v>
      </c>
      <c r="H931" s="150" t="s">
        <v>79</v>
      </c>
      <c r="I931" s="152"/>
      <c r="L931" s="148"/>
      <c r="M931" s="153"/>
      <c r="T931" s="154"/>
      <c r="AT931" s="150" t="s">
        <v>149</v>
      </c>
      <c r="AU931" s="150" t="s">
        <v>90</v>
      </c>
      <c r="AV931" s="12" t="s">
        <v>88</v>
      </c>
      <c r="AW931" s="12" t="s">
        <v>42</v>
      </c>
      <c r="AX931" s="12" t="s">
        <v>81</v>
      </c>
      <c r="AY931" s="150" t="s">
        <v>138</v>
      </c>
    </row>
    <row r="932" spans="2:65" s="12" customFormat="1" ht="11.25">
      <c r="B932" s="148"/>
      <c r="D932" s="149" t="s">
        <v>149</v>
      </c>
      <c r="E932" s="150" t="s">
        <v>79</v>
      </c>
      <c r="F932" s="151" t="s">
        <v>561</v>
      </c>
      <c r="H932" s="150" t="s">
        <v>79</v>
      </c>
      <c r="I932" s="152"/>
      <c r="L932" s="148"/>
      <c r="M932" s="153"/>
      <c r="T932" s="154"/>
      <c r="AT932" s="150" t="s">
        <v>149</v>
      </c>
      <c r="AU932" s="150" t="s">
        <v>90</v>
      </c>
      <c r="AV932" s="12" t="s">
        <v>88</v>
      </c>
      <c r="AW932" s="12" t="s">
        <v>42</v>
      </c>
      <c r="AX932" s="12" t="s">
        <v>81</v>
      </c>
      <c r="AY932" s="150" t="s">
        <v>138</v>
      </c>
    </row>
    <row r="933" spans="2:65" s="13" customFormat="1" ht="11.25">
      <c r="B933" s="155"/>
      <c r="D933" s="149" t="s">
        <v>149</v>
      </c>
      <c r="E933" s="156" t="s">
        <v>79</v>
      </c>
      <c r="F933" s="157" t="s">
        <v>295</v>
      </c>
      <c r="H933" s="158">
        <v>2</v>
      </c>
      <c r="I933" s="159"/>
      <c r="L933" s="155"/>
      <c r="M933" s="160"/>
      <c r="T933" s="161"/>
      <c r="AT933" s="156" t="s">
        <v>149</v>
      </c>
      <c r="AU933" s="156" t="s">
        <v>90</v>
      </c>
      <c r="AV933" s="13" t="s">
        <v>90</v>
      </c>
      <c r="AW933" s="13" t="s">
        <v>42</v>
      </c>
      <c r="AX933" s="13" t="s">
        <v>81</v>
      </c>
      <c r="AY933" s="156" t="s">
        <v>138</v>
      </c>
    </row>
    <row r="934" spans="2:65" s="12" customFormat="1" ht="11.25">
      <c r="B934" s="148"/>
      <c r="D934" s="149" t="s">
        <v>149</v>
      </c>
      <c r="E934" s="150" t="s">
        <v>79</v>
      </c>
      <c r="F934" s="151" t="s">
        <v>563</v>
      </c>
      <c r="H934" s="150" t="s">
        <v>79</v>
      </c>
      <c r="I934" s="152"/>
      <c r="L934" s="148"/>
      <c r="M934" s="153"/>
      <c r="T934" s="154"/>
      <c r="AT934" s="150" t="s">
        <v>149</v>
      </c>
      <c r="AU934" s="150" t="s">
        <v>90</v>
      </c>
      <c r="AV934" s="12" t="s">
        <v>88</v>
      </c>
      <c r="AW934" s="12" t="s">
        <v>42</v>
      </c>
      <c r="AX934" s="12" t="s">
        <v>81</v>
      </c>
      <c r="AY934" s="150" t="s">
        <v>138</v>
      </c>
    </row>
    <row r="935" spans="2:65" s="13" customFormat="1" ht="11.25">
      <c r="B935" s="155"/>
      <c r="D935" s="149" t="s">
        <v>149</v>
      </c>
      <c r="E935" s="156" t="s">
        <v>79</v>
      </c>
      <c r="F935" s="157" t="s">
        <v>295</v>
      </c>
      <c r="H935" s="158">
        <v>2</v>
      </c>
      <c r="I935" s="159"/>
      <c r="L935" s="155"/>
      <c r="M935" s="160"/>
      <c r="T935" s="161"/>
      <c r="AT935" s="156" t="s">
        <v>149</v>
      </c>
      <c r="AU935" s="156" t="s">
        <v>90</v>
      </c>
      <c r="AV935" s="13" t="s">
        <v>90</v>
      </c>
      <c r="AW935" s="13" t="s">
        <v>42</v>
      </c>
      <c r="AX935" s="13" t="s">
        <v>81</v>
      </c>
      <c r="AY935" s="156" t="s">
        <v>138</v>
      </c>
    </row>
    <row r="936" spans="2:65" s="14" customFormat="1" ht="11.25">
      <c r="B936" s="172"/>
      <c r="D936" s="149" t="s">
        <v>149</v>
      </c>
      <c r="E936" s="173" t="s">
        <v>79</v>
      </c>
      <c r="F936" s="174" t="s">
        <v>254</v>
      </c>
      <c r="H936" s="175">
        <v>4</v>
      </c>
      <c r="I936" s="176"/>
      <c r="L936" s="172"/>
      <c r="M936" s="177"/>
      <c r="T936" s="178"/>
      <c r="AT936" s="173" t="s">
        <v>149</v>
      </c>
      <c r="AU936" s="173" t="s">
        <v>90</v>
      </c>
      <c r="AV936" s="14" t="s">
        <v>145</v>
      </c>
      <c r="AW936" s="14" t="s">
        <v>42</v>
      </c>
      <c r="AX936" s="14" t="s">
        <v>88</v>
      </c>
      <c r="AY936" s="173" t="s">
        <v>138</v>
      </c>
    </row>
    <row r="937" spans="2:65" s="1" customFormat="1" ht="16.5" customHeight="1">
      <c r="B937" s="32"/>
      <c r="C937" s="162" t="s">
        <v>962</v>
      </c>
      <c r="D937" s="162" t="s">
        <v>168</v>
      </c>
      <c r="E937" s="163" t="s">
        <v>943</v>
      </c>
      <c r="F937" s="164" t="s">
        <v>944</v>
      </c>
      <c r="G937" s="165" t="s">
        <v>810</v>
      </c>
      <c r="H937" s="166">
        <v>2</v>
      </c>
      <c r="I937" s="167"/>
      <c r="J937" s="168">
        <f>ROUND(I937*H937,2)</f>
        <v>0</v>
      </c>
      <c r="K937" s="164" t="s">
        <v>293</v>
      </c>
      <c r="L937" s="169"/>
      <c r="M937" s="170" t="s">
        <v>79</v>
      </c>
      <c r="N937" s="171" t="s">
        <v>51</v>
      </c>
      <c r="P937" s="140">
        <f>O937*H937</f>
        <v>0</v>
      </c>
      <c r="Q937" s="140">
        <v>0</v>
      </c>
      <c r="R937" s="140">
        <f>Q937*H937</f>
        <v>0</v>
      </c>
      <c r="S937" s="140">
        <v>0</v>
      </c>
      <c r="T937" s="141">
        <f>S937*H937</f>
        <v>0</v>
      </c>
      <c r="AR937" s="142" t="s">
        <v>90</v>
      </c>
      <c r="AT937" s="142" t="s">
        <v>168</v>
      </c>
      <c r="AU937" s="142" t="s">
        <v>90</v>
      </c>
      <c r="AY937" s="16" t="s">
        <v>138</v>
      </c>
      <c r="BE937" s="143">
        <f>IF(N937="základní",J937,0)</f>
        <v>0</v>
      </c>
      <c r="BF937" s="143">
        <f>IF(N937="snížená",J937,0)</f>
        <v>0</v>
      </c>
      <c r="BG937" s="143">
        <f>IF(N937="zákl. přenesená",J937,0)</f>
        <v>0</v>
      </c>
      <c r="BH937" s="143">
        <f>IF(N937="sníž. přenesená",J937,0)</f>
        <v>0</v>
      </c>
      <c r="BI937" s="143">
        <f>IF(N937="nulová",J937,0)</f>
        <v>0</v>
      </c>
      <c r="BJ937" s="16" t="s">
        <v>88</v>
      </c>
      <c r="BK937" s="143">
        <f>ROUND(I937*H937,2)</f>
        <v>0</v>
      </c>
      <c r="BL937" s="16" t="s">
        <v>88</v>
      </c>
      <c r="BM937" s="142" t="s">
        <v>963</v>
      </c>
    </row>
    <row r="938" spans="2:65" s="12" customFormat="1" ht="11.25">
      <c r="B938" s="148"/>
      <c r="D938" s="149" t="s">
        <v>149</v>
      </c>
      <c r="E938" s="150" t="s">
        <v>79</v>
      </c>
      <c r="F938" s="151" t="s">
        <v>243</v>
      </c>
      <c r="H938" s="150" t="s">
        <v>79</v>
      </c>
      <c r="I938" s="152"/>
      <c r="L938" s="148"/>
      <c r="M938" s="153"/>
      <c r="T938" s="154"/>
      <c r="AT938" s="150" t="s">
        <v>149</v>
      </c>
      <c r="AU938" s="150" t="s">
        <v>90</v>
      </c>
      <c r="AV938" s="12" t="s">
        <v>88</v>
      </c>
      <c r="AW938" s="12" t="s">
        <v>42</v>
      </c>
      <c r="AX938" s="12" t="s">
        <v>81</v>
      </c>
      <c r="AY938" s="150" t="s">
        <v>138</v>
      </c>
    </row>
    <row r="939" spans="2:65" s="12" customFormat="1" ht="11.25">
      <c r="B939" s="148"/>
      <c r="D939" s="149" t="s">
        <v>149</v>
      </c>
      <c r="E939" s="150" t="s">
        <v>79</v>
      </c>
      <c r="F939" s="151" t="s">
        <v>561</v>
      </c>
      <c r="H939" s="150" t="s">
        <v>79</v>
      </c>
      <c r="I939" s="152"/>
      <c r="L939" s="148"/>
      <c r="M939" s="153"/>
      <c r="T939" s="154"/>
      <c r="AT939" s="150" t="s">
        <v>149</v>
      </c>
      <c r="AU939" s="150" t="s">
        <v>90</v>
      </c>
      <c r="AV939" s="12" t="s">
        <v>88</v>
      </c>
      <c r="AW939" s="12" t="s">
        <v>42</v>
      </c>
      <c r="AX939" s="12" t="s">
        <v>81</v>
      </c>
      <c r="AY939" s="150" t="s">
        <v>138</v>
      </c>
    </row>
    <row r="940" spans="2:65" s="13" customFormat="1" ht="11.25">
      <c r="B940" s="155"/>
      <c r="D940" s="149" t="s">
        <v>149</v>
      </c>
      <c r="E940" s="156" t="s">
        <v>79</v>
      </c>
      <c r="F940" s="157" t="s">
        <v>88</v>
      </c>
      <c r="H940" s="158">
        <v>1</v>
      </c>
      <c r="I940" s="159"/>
      <c r="L940" s="155"/>
      <c r="M940" s="160"/>
      <c r="T940" s="161"/>
      <c r="AT940" s="156" t="s">
        <v>149</v>
      </c>
      <c r="AU940" s="156" t="s">
        <v>90</v>
      </c>
      <c r="AV940" s="13" t="s">
        <v>90</v>
      </c>
      <c r="AW940" s="13" t="s">
        <v>42</v>
      </c>
      <c r="AX940" s="13" t="s">
        <v>81</v>
      </c>
      <c r="AY940" s="156" t="s">
        <v>138</v>
      </c>
    </row>
    <row r="941" spans="2:65" s="12" customFormat="1" ht="11.25">
      <c r="B941" s="148"/>
      <c r="D941" s="149" t="s">
        <v>149</v>
      </c>
      <c r="E941" s="150" t="s">
        <v>79</v>
      </c>
      <c r="F941" s="151" t="s">
        <v>563</v>
      </c>
      <c r="H941" s="150" t="s">
        <v>79</v>
      </c>
      <c r="I941" s="152"/>
      <c r="L941" s="148"/>
      <c r="M941" s="153"/>
      <c r="T941" s="154"/>
      <c r="AT941" s="150" t="s">
        <v>149</v>
      </c>
      <c r="AU941" s="150" t="s">
        <v>90</v>
      </c>
      <c r="AV941" s="12" t="s">
        <v>88</v>
      </c>
      <c r="AW941" s="12" t="s">
        <v>42</v>
      </c>
      <c r="AX941" s="12" t="s">
        <v>81</v>
      </c>
      <c r="AY941" s="150" t="s">
        <v>138</v>
      </c>
    </row>
    <row r="942" spans="2:65" s="13" customFormat="1" ht="11.25">
      <c r="B942" s="155"/>
      <c r="D942" s="149" t="s">
        <v>149</v>
      </c>
      <c r="E942" s="156" t="s">
        <v>79</v>
      </c>
      <c r="F942" s="157" t="s">
        <v>88</v>
      </c>
      <c r="H942" s="158">
        <v>1</v>
      </c>
      <c r="I942" s="159"/>
      <c r="L942" s="155"/>
      <c r="M942" s="160"/>
      <c r="T942" s="161"/>
      <c r="AT942" s="156" t="s">
        <v>149</v>
      </c>
      <c r="AU942" s="156" t="s">
        <v>90</v>
      </c>
      <c r="AV942" s="13" t="s">
        <v>90</v>
      </c>
      <c r="AW942" s="13" t="s">
        <v>42</v>
      </c>
      <c r="AX942" s="13" t="s">
        <v>81</v>
      </c>
      <c r="AY942" s="156" t="s">
        <v>138</v>
      </c>
    </row>
    <row r="943" spans="2:65" s="14" customFormat="1" ht="11.25">
      <c r="B943" s="172"/>
      <c r="D943" s="149" t="s">
        <v>149</v>
      </c>
      <c r="E943" s="173" t="s">
        <v>79</v>
      </c>
      <c r="F943" s="174" t="s">
        <v>254</v>
      </c>
      <c r="H943" s="175">
        <v>2</v>
      </c>
      <c r="I943" s="176"/>
      <c r="L943" s="172"/>
      <c r="M943" s="177"/>
      <c r="T943" s="178"/>
      <c r="AT943" s="173" t="s">
        <v>149</v>
      </c>
      <c r="AU943" s="173" t="s">
        <v>90</v>
      </c>
      <c r="AV943" s="14" t="s">
        <v>145</v>
      </c>
      <c r="AW943" s="14" t="s">
        <v>42</v>
      </c>
      <c r="AX943" s="14" t="s">
        <v>88</v>
      </c>
      <c r="AY943" s="173" t="s">
        <v>138</v>
      </c>
    </row>
    <row r="944" spans="2:65" s="1" customFormat="1" ht="76.349999999999994" customHeight="1">
      <c r="B944" s="32"/>
      <c r="C944" s="131" t="s">
        <v>964</v>
      </c>
      <c r="D944" s="131" t="s">
        <v>140</v>
      </c>
      <c r="E944" s="132" t="s">
        <v>965</v>
      </c>
      <c r="F944" s="133" t="s">
        <v>966</v>
      </c>
      <c r="G944" s="134" t="s">
        <v>284</v>
      </c>
      <c r="H944" s="135">
        <v>2</v>
      </c>
      <c r="I944" s="136"/>
      <c r="J944" s="137">
        <f>ROUND(I944*H944,2)</f>
        <v>0</v>
      </c>
      <c r="K944" s="133" t="s">
        <v>144</v>
      </c>
      <c r="L944" s="32"/>
      <c r="M944" s="138" t="s">
        <v>79</v>
      </c>
      <c r="N944" s="139" t="s">
        <v>51</v>
      </c>
      <c r="P944" s="140">
        <f>O944*H944</f>
        <v>0</v>
      </c>
      <c r="Q944" s="140">
        <v>0</v>
      </c>
      <c r="R944" s="140">
        <f>Q944*H944</f>
        <v>0</v>
      </c>
      <c r="S944" s="140">
        <v>0</v>
      </c>
      <c r="T944" s="141">
        <f>S944*H944</f>
        <v>0</v>
      </c>
      <c r="AR944" s="142" t="s">
        <v>88</v>
      </c>
      <c r="AT944" s="142" t="s">
        <v>140</v>
      </c>
      <c r="AU944" s="142" t="s">
        <v>90</v>
      </c>
      <c r="AY944" s="16" t="s">
        <v>138</v>
      </c>
      <c r="BE944" s="143">
        <f>IF(N944="základní",J944,0)</f>
        <v>0</v>
      </c>
      <c r="BF944" s="143">
        <f>IF(N944="snížená",J944,0)</f>
        <v>0</v>
      </c>
      <c r="BG944" s="143">
        <f>IF(N944="zákl. přenesená",J944,0)</f>
        <v>0</v>
      </c>
      <c r="BH944" s="143">
        <f>IF(N944="sníž. přenesená",J944,0)</f>
        <v>0</v>
      </c>
      <c r="BI944" s="143">
        <f>IF(N944="nulová",J944,0)</f>
        <v>0</v>
      </c>
      <c r="BJ944" s="16" t="s">
        <v>88</v>
      </c>
      <c r="BK944" s="143">
        <f>ROUND(I944*H944,2)</f>
        <v>0</v>
      </c>
      <c r="BL944" s="16" t="s">
        <v>88</v>
      </c>
      <c r="BM944" s="142" t="s">
        <v>967</v>
      </c>
    </row>
    <row r="945" spans="2:65" s="1" customFormat="1" ht="11.25">
      <c r="B945" s="32"/>
      <c r="D945" s="144" t="s">
        <v>147</v>
      </c>
      <c r="F945" s="145" t="s">
        <v>968</v>
      </c>
      <c r="I945" s="146"/>
      <c r="L945" s="32"/>
      <c r="M945" s="147"/>
      <c r="T945" s="53"/>
      <c r="AT945" s="16" t="s">
        <v>147</v>
      </c>
      <c r="AU945" s="16" t="s">
        <v>90</v>
      </c>
    </row>
    <row r="946" spans="2:65" s="12" customFormat="1" ht="11.25">
      <c r="B946" s="148"/>
      <c r="D946" s="149" t="s">
        <v>149</v>
      </c>
      <c r="E946" s="150" t="s">
        <v>79</v>
      </c>
      <c r="F946" s="151" t="s">
        <v>243</v>
      </c>
      <c r="H946" s="150" t="s">
        <v>79</v>
      </c>
      <c r="I946" s="152"/>
      <c r="L946" s="148"/>
      <c r="M946" s="153"/>
      <c r="T946" s="154"/>
      <c r="AT946" s="150" t="s">
        <v>149</v>
      </c>
      <c r="AU946" s="150" t="s">
        <v>90</v>
      </c>
      <c r="AV946" s="12" t="s">
        <v>88</v>
      </c>
      <c r="AW946" s="12" t="s">
        <v>42</v>
      </c>
      <c r="AX946" s="12" t="s">
        <v>81</v>
      </c>
      <c r="AY946" s="150" t="s">
        <v>138</v>
      </c>
    </row>
    <row r="947" spans="2:65" s="12" customFormat="1" ht="11.25">
      <c r="B947" s="148"/>
      <c r="D947" s="149" t="s">
        <v>149</v>
      </c>
      <c r="E947" s="150" t="s">
        <v>79</v>
      </c>
      <c r="F947" s="151" t="s">
        <v>561</v>
      </c>
      <c r="H947" s="150" t="s">
        <v>79</v>
      </c>
      <c r="I947" s="152"/>
      <c r="L947" s="148"/>
      <c r="M947" s="153"/>
      <c r="T947" s="154"/>
      <c r="AT947" s="150" t="s">
        <v>149</v>
      </c>
      <c r="AU947" s="150" t="s">
        <v>90</v>
      </c>
      <c r="AV947" s="12" t="s">
        <v>88</v>
      </c>
      <c r="AW947" s="12" t="s">
        <v>42</v>
      </c>
      <c r="AX947" s="12" t="s">
        <v>81</v>
      </c>
      <c r="AY947" s="150" t="s">
        <v>138</v>
      </c>
    </row>
    <row r="948" spans="2:65" s="13" customFormat="1" ht="11.25">
      <c r="B948" s="155"/>
      <c r="D948" s="149" t="s">
        <v>149</v>
      </c>
      <c r="E948" s="156" t="s">
        <v>79</v>
      </c>
      <c r="F948" s="157" t="s">
        <v>88</v>
      </c>
      <c r="H948" s="158">
        <v>1</v>
      </c>
      <c r="I948" s="159"/>
      <c r="L948" s="155"/>
      <c r="M948" s="160"/>
      <c r="T948" s="161"/>
      <c r="AT948" s="156" t="s">
        <v>149</v>
      </c>
      <c r="AU948" s="156" t="s">
        <v>90</v>
      </c>
      <c r="AV948" s="13" t="s">
        <v>90</v>
      </c>
      <c r="AW948" s="13" t="s">
        <v>42</v>
      </c>
      <c r="AX948" s="13" t="s">
        <v>81</v>
      </c>
      <c r="AY948" s="156" t="s">
        <v>138</v>
      </c>
    </row>
    <row r="949" spans="2:65" s="12" customFormat="1" ht="11.25">
      <c r="B949" s="148"/>
      <c r="D949" s="149" t="s">
        <v>149</v>
      </c>
      <c r="E949" s="150" t="s">
        <v>79</v>
      </c>
      <c r="F949" s="151" t="s">
        <v>563</v>
      </c>
      <c r="H949" s="150" t="s">
        <v>79</v>
      </c>
      <c r="I949" s="152"/>
      <c r="L949" s="148"/>
      <c r="M949" s="153"/>
      <c r="T949" s="154"/>
      <c r="AT949" s="150" t="s">
        <v>149</v>
      </c>
      <c r="AU949" s="150" t="s">
        <v>90</v>
      </c>
      <c r="AV949" s="12" t="s">
        <v>88</v>
      </c>
      <c r="AW949" s="12" t="s">
        <v>42</v>
      </c>
      <c r="AX949" s="12" t="s">
        <v>81</v>
      </c>
      <c r="AY949" s="150" t="s">
        <v>138</v>
      </c>
    </row>
    <row r="950" spans="2:65" s="13" customFormat="1" ht="11.25">
      <c r="B950" s="155"/>
      <c r="D950" s="149" t="s">
        <v>149</v>
      </c>
      <c r="E950" s="156" t="s">
        <v>79</v>
      </c>
      <c r="F950" s="157" t="s">
        <v>88</v>
      </c>
      <c r="H950" s="158">
        <v>1</v>
      </c>
      <c r="I950" s="159"/>
      <c r="L950" s="155"/>
      <c r="M950" s="160"/>
      <c r="T950" s="161"/>
      <c r="AT950" s="156" t="s">
        <v>149</v>
      </c>
      <c r="AU950" s="156" t="s">
        <v>90</v>
      </c>
      <c r="AV950" s="13" t="s">
        <v>90</v>
      </c>
      <c r="AW950" s="13" t="s">
        <v>42</v>
      </c>
      <c r="AX950" s="13" t="s">
        <v>81</v>
      </c>
      <c r="AY950" s="156" t="s">
        <v>138</v>
      </c>
    </row>
    <row r="951" spans="2:65" s="14" customFormat="1" ht="11.25">
      <c r="B951" s="172"/>
      <c r="D951" s="149" t="s">
        <v>149</v>
      </c>
      <c r="E951" s="173" t="s">
        <v>79</v>
      </c>
      <c r="F951" s="174" t="s">
        <v>254</v>
      </c>
      <c r="H951" s="175">
        <v>2</v>
      </c>
      <c r="I951" s="176"/>
      <c r="L951" s="172"/>
      <c r="M951" s="177"/>
      <c r="T951" s="178"/>
      <c r="AT951" s="173" t="s">
        <v>149</v>
      </c>
      <c r="AU951" s="173" t="s">
        <v>90</v>
      </c>
      <c r="AV951" s="14" t="s">
        <v>145</v>
      </c>
      <c r="AW951" s="14" t="s">
        <v>42</v>
      </c>
      <c r="AX951" s="14" t="s">
        <v>88</v>
      </c>
      <c r="AY951" s="173" t="s">
        <v>138</v>
      </c>
    </row>
    <row r="952" spans="2:65" s="1" customFormat="1" ht="62.65" customHeight="1">
      <c r="B952" s="32"/>
      <c r="C952" s="131" t="s">
        <v>969</v>
      </c>
      <c r="D952" s="131" t="s">
        <v>140</v>
      </c>
      <c r="E952" s="132" t="s">
        <v>970</v>
      </c>
      <c r="F952" s="133" t="s">
        <v>971</v>
      </c>
      <c r="G952" s="134" t="s">
        <v>284</v>
      </c>
      <c r="H952" s="135">
        <v>2</v>
      </c>
      <c r="I952" s="136"/>
      <c r="J952" s="137">
        <f>ROUND(I952*H952,2)</f>
        <v>0</v>
      </c>
      <c r="K952" s="133" t="s">
        <v>144</v>
      </c>
      <c r="L952" s="32"/>
      <c r="M952" s="138" t="s">
        <v>79</v>
      </c>
      <c r="N952" s="139" t="s">
        <v>51</v>
      </c>
      <c r="P952" s="140">
        <f>O952*H952</f>
        <v>0</v>
      </c>
      <c r="Q952" s="140">
        <v>0</v>
      </c>
      <c r="R952" s="140">
        <f>Q952*H952</f>
        <v>0</v>
      </c>
      <c r="S952" s="140">
        <v>0</v>
      </c>
      <c r="T952" s="141">
        <f>S952*H952</f>
        <v>0</v>
      </c>
      <c r="AR952" s="142" t="s">
        <v>88</v>
      </c>
      <c r="AT952" s="142" t="s">
        <v>140</v>
      </c>
      <c r="AU952" s="142" t="s">
        <v>90</v>
      </c>
      <c r="AY952" s="16" t="s">
        <v>138</v>
      </c>
      <c r="BE952" s="143">
        <f>IF(N952="základní",J952,0)</f>
        <v>0</v>
      </c>
      <c r="BF952" s="143">
        <f>IF(N952="snížená",J952,0)</f>
        <v>0</v>
      </c>
      <c r="BG952" s="143">
        <f>IF(N952="zákl. přenesená",J952,0)</f>
        <v>0</v>
      </c>
      <c r="BH952" s="143">
        <f>IF(N952="sníž. přenesená",J952,0)</f>
        <v>0</v>
      </c>
      <c r="BI952" s="143">
        <f>IF(N952="nulová",J952,0)</f>
        <v>0</v>
      </c>
      <c r="BJ952" s="16" t="s">
        <v>88</v>
      </c>
      <c r="BK952" s="143">
        <f>ROUND(I952*H952,2)</f>
        <v>0</v>
      </c>
      <c r="BL952" s="16" t="s">
        <v>88</v>
      </c>
      <c r="BM952" s="142" t="s">
        <v>972</v>
      </c>
    </row>
    <row r="953" spans="2:65" s="1" customFormat="1" ht="11.25">
      <c r="B953" s="32"/>
      <c r="D953" s="144" t="s">
        <v>147</v>
      </c>
      <c r="F953" s="145" t="s">
        <v>973</v>
      </c>
      <c r="I953" s="146"/>
      <c r="L953" s="32"/>
      <c r="M953" s="147"/>
      <c r="T953" s="53"/>
      <c r="AT953" s="16" t="s">
        <v>147</v>
      </c>
      <c r="AU953" s="16" t="s">
        <v>90</v>
      </c>
    </row>
    <row r="954" spans="2:65" s="12" customFormat="1" ht="11.25">
      <c r="B954" s="148"/>
      <c r="D954" s="149" t="s">
        <v>149</v>
      </c>
      <c r="E954" s="150" t="s">
        <v>79</v>
      </c>
      <c r="F954" s="151" t="s">
        <v>243</v>
      </c>
      <c r="H954" s="150" t="s">
        <v>79</v>
      </c>
      <c r="I954" s="152"/>
      <c r="L954" s="148"/>
      <c r="M954" s="153"/>
      <c r="T954" s="154"/>
      <c r="AT954" s="150" t="s">
        <v>149</v>
      </c>
      <c r="AU954" s="150" t="s">
        <v>90</v>
      </c>
      <c r="AV954" s="12" t="s">
        <v>88</v>
      </c>
      <c r="AW954" s="12" t="s">
        <v>42</v>
      </c>
      <c r="AX954" s="12" t="s">
        <v>81</v>
      </c>
      <c r="AY954" s="150" t="s">
        <v>138</v>
      </c>
    </row>
    <row r="955" spans="2:65" s="12" customFormat="1" ht="11.25">
      <c r="B955" s="148"/>
      <c r="D955" s="149" t="s">
        <v>149</v>
      </c>
      <c r="E955" s="150" t="s">
        <v>79</v>
      </c>
      <c r="F955" s="151" t="s">
        <v>561</v>
      </c>
      <c r="H955" s="150" t="s">
        <v>79</v>
      </c>
      <c r="I955" s="152"/>
      <c r="L955" s="148"/>
      <c r="M955" s="153"/>
      <c r="T955" s="154"/>
      <c r="AT955" s="150" t="s">
        <v>149</v>
      </c>
      <c r="AU955" s="150" t="s">
        <v>90</v>
      </c>
      <c r="AV955" s="12" t="s">
        <v>88</v>
      </c>
      <c r="AW955" s="12" t="s">
        <v>42</v>
      </c>
      <c r="AX955" s="12" t="s">
        <v>81</v>
      </c>
      <c r="AY955" s="150" t="s">
        <v>138</v>
      </c>
    </row>
    <row r="956" spans="2:65" s="13" customFormat="1" ht="11.25">
      <c r="B956" s="155"/>
      <c r="D956" s="149" t="s">
        <v>149</v>
      </c>
      <c r="E956" s="156" t="s">
        <v>79</v>
      </c>
      <c r="F956" s="157" t="s">
        <v>88</v>
      </c>
      <c r="H956" s="158">
        <v>1</v>
      </c>
      <c r="I956" s="159"/>
      <c r="L956" s="155"/>
      <c r="M956" s="160"/>
      <c r="T956" s="161"/>
      <c r="AT956" s="156" t="s">
        <v>149</v>
      </c>
      <c r="AU956" s="156" t="s">
        <v>90</v>
      </c>
      <c r="AV956" s="13" t="s">
        <v>90</v>
      </c>
      <c r="AW956" s="13" t="s">
        <v>42</v>
      </c>
      <c r="AX956" s="13" t="s">
        <v>81</v>
      </c>
      <c r="AY956" s="156" t="s">
        <v>138</v>
      </c>
    </row>
    <row r="957" spans="2:65" s="12" customFormat="1" ht="11.25">
      <c r="B957" s="148"/>
      <c r="D957" s="149" t="s">
        <v>149</v>
      </c>
      <c r="E957" s="150" t="s">
        <v>79</v>
      </c>
      <c r="F957" s="151" t="s">
        <v>563</v>
      </c>
      <c r="H957" s="150" t="s">
        <v>79</v>
      </c>
      <c r="I957" s="152"/>
      <c r="L957" s="148"/>
      <c r="M957" s="153"/>
      <c r="T957" s="154"/>
      <c r="AT957" s="150" t="s">
        <v>149</v>
      </c>
      <c r="AU957" s="150" t="s">
        <v>90</v>
      </c>
      <c r="AV957" s="12" t="s">
        <v>88</v>
      </c>
      <c r="AW957" s="12" t="s">
        <v>42</v>
      </c>
      <c r="AX957" s="12" t="s">
        <v>81</v>
      </c>
      <c r="AY957" s="150" t="s">
        <v>138</v>
      </c>
    </row>
    <row r="958" spans="2:65" s="13" customFormat="1" ht="11.25">
      <c r="B958" s="155"/>
      <c r="D958" s="149" t="s">
        <v>149</v>
      </c>
      <c r="E958" s="156" t="s">
        <v>79</v>
      </c>
      <c r="F958" s="157" t="s">
        <v>88</v>
      </c>
      <c r="H958" s="158">
        <v>1</v>
      </c>
      <c r="I958" s="159"/>
      <c r="L958" s="155"/>
      <c r="M958" s="160"/>
      <c r="T958" s="161"/>
      <c r="AT958" s="156" t="s">
        <v>149</v>
      </c>
      <c r="AU958" s="156" t="s">
        <v>90</v>
      </c>
      <c r="AV958" s="13" t="s">
        <v>90</v>
      </c>
      <c r="AW958" s="13" t="s">
        <v>42</v>
      </c>
      <c r="AX958" s="13" t="s">
        <v>81</v>
      </c>
      <c r="AY958" s="156" t="s">
        <v>138</v>
      </c>
    </row>
    <row r="959" spans="2:65" s="14" customFormat="1" ht="11.25">
      <c r="B959" s="172"/>
      <c r="D959" s="149" t="s">
        <v>149</v>
      </c>
      <c r="E959" s="173" t="s">
        <v>79</v>
      </c>
      <c r="F959" s="174" t="s">
        <v>254</v>
      </c>
      <c r="H959" s="175">
        <v>2</v>
      </c>
      <c r="I959" s="176"/>
      <c r="L959" s="172"/>
      <c r="M959" s="177"/>
      <c r="T959" s="178"/>
      <c r="AT959" s="173" t="s">
        <v>149</v>
      </c>
      <c r="AU959" s="173" t="s">
        <v>90</v>
      </c>
      <c r="AV959" s="14" t="s">
        <v>145</v>
      </c>
      <c r="AW959" s="14" t="s">
        <v>42</v>
      </c>
      <c r="AX959" s="14" t="s">
        <v>88</v>
      </c>
      <c r="AY959" s="173" t="s">
        <v>138</v>
      </c>
    </row>
    <row r="960" spans="2:65" s="1" customFormat="1" ht="37.9" customHeight="1">
      <c r="B960" s="32"/>
      <c r="C960" s="162" t="s">
        <v>974</v>
      </c>
      <c r="D960" s="162" t="s">
        <v>168</v>
      </c>
      <c r="E960" s="163" t="s">
        <v>975</v>
      </c>
      <c r="F960" s="164" t="s">
        <v>976</v>
      </c>
      <c r="G960" s="165" t="s">
        <v>284</v>
      </c>
      <c r="H960" s="166">
        <v>2</v>
      </c>
      <c r="I960" s="167"/>
      <c r="J960" s="168">
        <f>ROUND(I960*H960,2)</f>
        <v>0</v>
      </c>
      <c r="K960" s="164" t="s">
        <v>293</v>
      </c>
      <c r="L960" s="169"/>
      <c r="M960" s="170" t="s">
        <v>79</v>
      </c>
      <c r="N960" s="171" t="s">
        <v>51</v>
      </c>
      <c r="P960" s="140">
        <f>O960*H960</f>
        <v>0</v>
      </c>
      <c r="Q960" s="140">
        <v>0</v>
      </c>
      <c r="R960" s="140">
        <f>Q960*H960</f>
        <v>0</v>
      </c>
      <c r="S960" s="140">
        <v>0</v>
      </c>
      <c r="T960" s="141">
        <f>S960*H960</f>
        <v>0</v>
      </c>
      <c r="AR960" s="142" t="s">
        <v>90</v>
      </c>
      <c r="AT960" s="142" t="s">
        <v>168</v>
      </c>
      <c r="AU960" s="142" t="s">
        <v>90</v>
      </c>
      <c r="AY960" s="16" t="s">
        <v>138</v>
      </c>
      <c r="BE960" s="143">
        <f>IF(N960="základní",J960,0)</f>
        <v>0</v>
      </c>
      <c r="BF960" s="143">
        <f>IF(N960="snížená",J960,0)</f>
        <v>0</v>
      </c>
      <c r="BG960" s="143">
        <f>IF(N960="zákl. přenesená",J960,0)</f>
        <v>0</v>
      </c>
      <c r="BH960" s="143">
        <f>IF(N960="sníž. přenesená",J960,0)</f>
        <v>0</v>
      </c>
      <c r="BI960" s="143">
        <f>IF(N960="nulová",J960,0)</f>
        <v>0</v>
      </c>
      <c r="BJ960" s="16" t="s">
        <v>88</v>
      </c>
      <c r="BK960" s="143">
        <f>ROUND(I960*H960,2)</f>
        <v>0</v>
      </c>
      <c r="BL960" s="16" t="s">
        <v>88</v>
      </c>
      <c r="BM960" s="142" t="s">
        <v>977</v>
      </c>
    </row>
    <row r="961" spans="2:65" s="12" customFormat="1" ht="11.25">
      <c r="B961" s="148"/>
      <c r="D961" s="149" t="s">
        <v>149</v>
      </c>
      <c r="E961" s="150" t="s">
        <v>79</v>
      </c>
      <c r="F961" s="151" t="s">
        <v>243</v>
      </c>
      <c r="H961" s="150" t="s">
        <v>79</v>
      </c>
      <c r="I961" s="152"/>
      <c r="L961" s="148"/>
      <c r="M961" s="153"/>
      <c r="T961" s="154"/>
      <c r="AT961" s="150" t="s">
        <v>149</v>
      </c>
      <c r="AU961" s="150" t="s">
        <v>90</v>
      </c>
      <c r="AV961" s="12" t="s">
        <v>88</v>
      </c>
      <c r="AW961" s="12" t="s">
        <v>42</v>
      </c>
      <c r="AX961" s="12" t="s">
        <v>81</v>
      </c>
      <c r="AY961" s="150" t="s">
        <v>138</v>
      </c>
    </row>
    <row r="962" spans="2:65" s="12" customFormat="1" ht="11.25">
      <c r="B962" s="148"/>
      <c r="D962" s="149" t="s">
        <v>149</v>
      </c>
      <c r="E962" s="150" t="s">
        <v>79</v>
      </c>
      <c r="F962" s="151" t="s">
        <v>561</v>
      </c>
      <c r="H962" s="150" t="s">
        <v>79</v>
      </c>
      <c r="I962" s="152"/>
      <c r="L962" s="148"/>
      <c r="M962" s="153"/>
      <c r="T962" s="154"/>
      <c r="AT962" s="150" t="s">
        <v>149</v>
      </c>
      <c r="AU962" s="150" t="s">
        <v>90</v>
      </c>
      <c r="AV962" s="12" t="s">
        <v>88</v>
      </c>
      <c r="AW962" s="12" t="s">
        <v>42</v>
      </c>
      <c r="AX962" s="12" t="s">
        <v>81</v>
      </c>
      <c r="AY962" s="150" t="s">
        <v>138</v>
      </c>
    </row>
    <row r="963" spans="2:65" s="13" customFormat="1" ht="11.25">
      <c r="B963" s="155"/>
      <c r="D963" s="149" t="s">
        <v>149</v>
      </c>
      <c r="E963" s="156" t="s">
        <v>79</v>
      </c>
      <c r="F963" s="157" t="s">
        <v>88</v>
      </c>
      <c r="H963" s="158">
        <v>1</v>
      </c>
      <c r="I963" s="159"/>
      <c r="L963" s="155"/>
      <c r="M963" s="160"/>
      <c r="T963" s="161"/>
      <c r="AT963" s="156" t="s">
        <v>149</v>
      </c>
      <c r="AU963" s="156" t="s">
        <v>90</v>
      </c>
      <c r="AV963" s="13" t="s">
        <v>90</v>
      </c>
      <c r="AW963" s="13" t="s">
        <v>42</v>
      </c>
      <c r="AX963" s="13" t="s">
        <v>81</v>
      </c>
      <c r="AY963" s="156" t="s">
        <v>138</v>
      </c>
    </row>
    <row r="964" spans="2:65" s="12" customFormat="1" ht="11.25">
      <c r="B964" s="148"/>
      <c r="D964" s="149" t="s">
        <v>149</v>
      </c>
      <c r="E964" s="150" t="s">
        <v>79</v>
      </c>
      <c r="F964" s="151" t="s">
        <v>563</v>
      </c>
      <c r="H964" s="150" t="s">
        <v>79</v>
      </c>
      <c r="I964" s="152"/>
      <c r="L964" s="148"/>
      <c r="M964" s="153"/>
      <c r="T964" s="154"/>
      <c r="AT964" s="150" t="s">
        <v>149</v>
      </c>
      <c r="AU964" s="150" t="s">
        <v>90</v>
      </c>
      <c r="AV964" s="12" t="s">
        <v>88</v>
      </c>
      <c r="AW964" s="12" t="s">
        <v>42</v>
      </c>
      <c r="AX964" s="12" t="s">
        <v>81</v>
      </c>
      <c r="AY964" s="150" t="s">
        <v>138</v>
      </c>
    </row>
    <row r="965" spans="2:65" s="13" customFormat="1" ht="11.25">
      <c r="B965" s="155"/>
      <c r="D965" s="149" t="s">
        <v>149</v>
      </c>
      <c r="E965" s="156" t="s">
        <v>79</v>
      </c>
      <c r="F965" s="157" t="s">
        <v>88</v>
      </c>
      <c r="H965" s="158">
        <v>1</v>
      </c>
      <c r="I965" s="159"/>
      <c r="L965" s="155"/>
      <c r="M965" s="160"/>
      <c r="T965" s="161"/>
      <c r="AT965" s="156" t="s">
        <v>149</v>
      </c>
      <c r="AU965" s="156" t="s">
        <v>90</v>
      </c>
      <c r="AV965" s="13" t="s">
        <v>90</v>
      </c>
      <c r="AW965" s="13" t="s">
        <v>42</v>
      </c>
      <c r="AX965" s="13" t="s">
        <v>81</v>
      </c>
      <c r="AY965" s="156" t="s">
        <v>138</v>
      </c>
    </row>
    <row r="966" spans="2:65" s="14" customFormat="1" ht="11.25">
      <c r="B966" s="172"/>
      <c r="D966" s="149" t="s">
        <v>149</v>
      </c>
      <c r="E966" s="173" t="s">
        <v>79</v>
      </c>
      <c r="F966" s="174" t="s">
        <v>254</v>
      </c>
      <c r="H966" s="175">
        <v>2</v>
      </c>
      <c r="I966" s="176"/>
      <c r="L966" s="172"/>
      <c r="M966" s="177"/>
      <c r="T966" s="178"/>
      <c r="AT966" s="173" t="s">
        <v>149</v>
      </c>
      <c r="AU966" s="173" t="s">
        <v>90</v>
      </c>
      <c r="AV966" s="14" t="s">
        <v>145</v>
      </c>
      <c r="AW966" s="14" t="s">
        <v>42</v>
      </c>
      <c r="AX966" s="14" t="s">
        <v>88</v>
      </c>
      <c r="AY966" s="173" t="s">
        <v>138</v>
      </c>
    </row>
    <row r="967" spans="2:65" s="1" customFormat="1" ht="16.5" customHeight="1">
      <c r="B967" s="32"/>
      <c r="C967" s="162" t="s">
        <v>978</v>
      </c>
      <c r="D967" s="162" t="s">
        <v>168</v>
      </c>
      <c r="E967" s="163" t="s">
        <v>979</v>
      </c>
      <c r="F967" s="164" t="s">
        <v>980</v>
      </c>
      <c r="G967" s="165" t="s">
        <v>284</v>
      </c>
      <c r="H967" s="166">
        <v>2</v>
      </c>
      <c r="I967" s="167"/>
      <c r="J967" s="168">
        <f>ROUND(I967*H967,2)</f>
        <v>0</v>
      </c>
      <c r="K967" s="164" t="s">
        <v>293</v>
      </c>
      <c r="L967" s="169"/>
      <c r="M967" s="170" t="s">
        <v>79</v>
      </c>
      <c r="N967" s="171" t="s">
        <v>51</v>
      </c>
      <c r="P967" s="140">
        <f>O967*H967</f>
        <v>0</v>
      </c>
      <c r="Q967" s="140">
        <v>0</v>
      </c>
      <c r="R967" s="140">
        <f>Q967*H967</f>
        <v>0</v>
      </c>
      <c r="S967" s="140">
        <v>0</v>
      </c>
      <c r="T967" s="141">
        <f>S967*H967</f>
        <v>0</v>
      </c>
      <c r="AR967" s="142" t="s">
        <v>90</v>
      </c>
      <c r="AT967" s="142" t="s">
        <v>168</v>
      </c>
      <c r="AU967" s="142" t="s">
        <v>90</v>
      </c>
      <c r="AY967" s="16" t="s">
        <v>138</v>
      </c>
      <c r="BE967" s="143">
        <f>IF(N967="základní",J967,0)</f>
        <v>0</v>
      </c>
      <c r="BF967" s="143">
        <f>IF(N967="snížená",J967,0)</f>
        <v>0</v>
      </c>
      <c r="BG967" s="143">
        <f>IF(N967="zákl. přenesená",J967,0)</f>
        <v>0</v>
      </c>
      <c r="BH967" s="143">
        <f>IF(N967="sníž. přenesená",J967,0)</f>
        <v>0</v>
      </c>
      <c r="BI967" s="143">
        <f>IF(N967="nulová",J967,0)</f>
        <v>0</v>
      </c>
      <c r="BJ967" s="16" t="s">
        <v>88</v>
      </c>
      <c r="BK967" s="143">
        <f>ROUND(I967*H967,2)</f>
        <v>0</v>
      </c>
      <c r="BL967" s="16" t="s">
        <v>88</v>
      </c>
      <c r="BM967" s="142" t="s">
        <v>981</v>
      </c>
    </row>
    <row r="968" spans="2:65" s="12" customFormat="1" ht="11.25">
      <c r="B968" s="148"/>
      <c r="D968" s="149" t="s">
        <v>149</v>
      </c>
      <c r="E968" s="150" t="s">
        <v>79</v>
      </c>
      <c r="F968" s="151" t="s">
        <v>243</v>
      </c>
      <c r="H968" s="150" t="s">
        <v>79</v>
      </c>
      <c r="I968" s="152"/>
      <c r="L968" s="148"/>
      <c r="M968" s="153"/>
      <c r="T968" s="154"/>
      <c r="AT968" s="150" t="s">
        <v>149</v>
      </c>
      <c r="AU968" s="150" t="s">
        <v>90</v>
      </c>
      <c r="AV968" s="12" t="s">
        <v>88</v>
      </c>
      <c r="AW968" s="12" t="s">
        <v>42</v>
      </c>
      <c r="AX968" s="12" t="s">
        <v>81</v>
      </c>
      <c r="AY968" s="150" t="s">
        <v>138</v>
      </c>
    </row>
    <row r="969" spans="2:65" s="12" customFormat="1" ht="11.25">
      <c r="B969" s="148"/>
      <c r="D969" s="149" t="s">
        <v>149</v>
      </c>
      <c r="E969" s="150" t="s">
        <v>79</v>
      </c>
      <c r="F969" s="151" t="s">
        <v>561</v>
      </c>
      <c r="H969" s="150" t="s">
        <v>79</v>
      </c>
      <c r="I969" s="152"/>
      <c r="L969" s="148"/>
      <c r="M969" s="153"/>
      <c r="T969" s="154"/>
      <c r="AT969" s="150" t="s">
        <v>149</v>
      </c>
      <c r="AU969" s="150" t="s">
        <v>90</v>
      </c>
      <c r="AV969" s="12" t="s">
        <v>88</v>
      </c>
      <c r="AW969" s="12" t="s">
        <v>42</v>
      </c>
      <c r="AX969" s="12" t="s">
        <v>81</v>
      </c>
      <c r="AY969" s="150" t="s">
        <v>138</v>
      </c>
    </row>
    <row r="970" spans="2:65" s="13" customFormat="1" ht="11.25">
      <c r="B970" s="155"/>
      <c r="D970" s="149" t="s">
        <v>149</v>
      </c>
      <c r="E970" s="156" t="s">
        <v>79</v>
      </c>
      <c r="F970" s="157" t="s">
        <v>88</v>
      </c>
      <c r="H970" s="158">
        <v>1</v>
      </c>
      <c r="I970" s="159"/>
      <c r="L970" s="155"/>
      <c r="M970" s="160"/>
      <c r="T970" s="161"/>
      <c r="AT970" s="156" t="s">
        <v>149</v>
      </c>
      <c r="AU970" s="156" t="s">
        <v>90</v>
      </c>
      <c r="AV970" s="13" t="s">
        <v>90</v>
      </c>
      <c r="AW970" s="13" t="s">
        <v>42</v>
      </c>
      <c r="AX970" s="13" t="s">
        <v>81</v>
      </c>
      <c r="AY970" s="156" t="s">
        <v>138</v>
      </c>
    </row>
    <row r="971" spans="2:65" s="12" customFormat="1" ht="11.25">
      <c r="B971" s="148"/>
      <c r="D971" s="149" t="s">
        <v>149</v>
      </c>
      <c r="E971" s="150" t="s">
        <v>79</v>
      </c>
      <c r="F971" s="151" t="s">
        <v>563</v>
      </c>
      <c r="H971" s="150" t="s">
        <v>79</v>
      </c>
      <c r="I971" s="152"/>
      <c r="L971" s="148"/>
      <c r="M971" s="153"/>
      <c r="T971" s="154"/>
      <c r="AT971" s="150" t="s">
        <v>149</v>
      </c>
      <c r="AU971" s="150" t="s">
        <v>90</v>
      </c>
      <c r="AV971" s="12" t="s">
        <v>88</v>
      </c>
      <c r="AW971" s="12" t="s">
        <v>42</v>
      </c>
      <c r="AX971" s="12" t="s">
        <v>81</v>
      </c>
      <c r="AY971" s="150" t="s">
        <v>138</v>
      </c>
    </row>
    <row r="972" spans="2:65" s="13" customFormat="1" ht="11.25">
      <c r="B972" s="155"/>
      <c r="D972" s="149" t="s">
        <v>149</v>
      </c>
      <c r="E972" s="156" t="s">
        <v>79</v>
      </c>
      <c r="F972" s="157" t="s">
        <v>88</v>
      </c>
      <c r="H972" s="158">
        <v>1</v>
      </c>
      <c r="I972" s="159"/>
      <c r="L972" s="155"/>
      <c r="M972" s="160"/>
      <c r="T972" s="161"/>
      <c r="AT972" s="156" t="s">
        <v>149</v>
      </c>
      <c r="AU972" s="156" t="s">
        <v>90</v>
      </c>
      <c r="AV972" s="13" t="s">
        <v>90</v>
      </c>
      <c r="AW972" s="13" t="s">
        <v>42</v>
      </c>
      <c r="AX972" s="13" t="s">
        <v>81</v>
      </c>
      <c r="AY972" s="156" t="s">
        <v>138</v>
      </c>
    </row>
    <row r="973" spans="2:65" s="14" customFormat="1" ht="11.25">
      <c r="B973" s="172"/>
      <c r="D973" s="149" t="s">
        <v>149</v>
      </c>
      <c r="E973" s="173" t="s">
        <v>79</v>
      </c>
      <c r="F973" s="174" t="s">
        <v>254</v>
      </c>
      <c r="H973" s="175">
        <v>2</v>
      </c>
      <c r="I973" s="176"/>
      <c r="L973" s="172"/>
      <c r="M973" s="177"/>
      <c r="T973" s="178"/>
      <c r="AT973" s="173" t="s">
        <v>149</v>
      </c>
      <c r="AU973" s="173" t="s">
        <v>90</v>
      </c>
      <c r="AV973" s="14" t="s">
        <v>145</v>
      </c>
      <c r="AW973" s="14" t="s">
        <v>42</v>
      </c>
      <c r="AX973" s="14" t="s">
        <v>88</v>
      </c>
      <c r="AY973" s="173" t="s">
        <v>138</v>
      </c>
    </row>
    <row r="974" spans="2:65" s="1" customFormat="1" ht="16.5" customHeight="1">
      <c r="B974" s="32"/>
      <c r="C974" s="162" t="s">
        <v>982</v>
      </c>
      <c r="D974" s="162" t="s">
        <v>168</v>
      </c>
      <c r="E974" s="163" t="s">
        <v>939</v>
      </c>
      <c r="F974" s="164" t="s">
        <v>940</v>
      </c>
      <c r="G974" s="165" t="s">
        <v>284</v>
      </c>
      <c r="H974" s="166">
        <v>4</v>
      </c>
      <c r="I974" s="167"/>
      <c r="J974" s="168">
        <f>ROUND(I974*H974,2)</f>
        <v>0</v>
      </c>
      <c r="K974" s="164" t="s">
        <v>293</v>
      </c>
      <c r="L974" s="169"/>
      <c r="M974" s="170" t="s">
        <v>79</v>
      </c>
      <c r="N974" s="171" t="s">
        <v>51</v>
      </c>
      <c r="P974" s="140">
        <f>O974*H974</f>
        <v>0</v>
      </c>
      <c r="Q974" s="140">
        <v>0</v>
      </c>
      <c r="R974" s="140">
        <f>Q974*H974</f>
        <v>0</v>
      </c>
      <c r="S974" s="140">
        <v>0</v>
      </c>
      <c r="T974" s="141">
        <f>S974*H974</f>
        <v>0</v>
      </c>
      <c r="AR974" s="142" t="s">
        <v>90</v>
      </c>
      <c r="AT974" s="142" t="s">
        <v>168</v>
      </c>
      <c r="AU974" s="142" t="s">
        <v>90</v>
      </c>
      <c r="AY974" s="16" t="s">
        <v>138</v>
      </c>
      <c r="BE974" s="143">
        <f>IF(N974="základní",J974,0)</f>
        <v>0</v>
      </c>
      <c r="BF974" s="143">
        <f>IF(N974="snížená",J974,0)</f>
        <v>0</v>
      </c>
      <c r="BG974" s="143">
        <f>IF(N974="zákl. přenesená",J974,0)</f>
        <v>0</v>
      </c>
      <c r="BH974" s="143">
        <f>IF(N974="sníž. přenesená",J974,0)</f>
        <v>0</v>
      </c>
      <c r="BI974" s="143">
        <f>IF(N974="nulová",J974,0)</f>
        <v>0</v>
      </c>
      <c r="BJ974" s="16" t="s">
        <v>88</v>
      </c>
      <c r="BK974" s="143">
        <f>ROUND(I974*H974,2)</f>
        <v>0</v>
      </c>
      <c r="BL974" s="16" t="s">
        <v>88</v>
      </c>
      <c r="BM974" s="142" t="s">
        <v>983</v>
      </c>
    </row>
    <row r="975" spans="2:65" s="12" customFormat="1" ht="11.25">
      <c r="B975" s="148"/>
      <c r="D975" s="149" t="s">
        <v>149</v>
      </c>
      <c r="E975" s="150" t="s">
        <v>79</v>
      </c>
      <c r="F975" s="151" t="s">
        <v>243</v>
      </c>
      <c r="H975" s="150" t="s">
        <v>79</v>
      </c>
      <c r="I975" s="152"/>
      <c r="L975" s="148"/>
      <c r="M975" s="153"/>
      <c r="T975" s="154"/>
      <c r="AT975" s="150" t="s">
        <v>149</v>
      </c>
      <c r="AU975" s="150" t="s">
        <v>90</v>
      </c>
      <c r="AV975" s="12" t="s">
        <v>88</v>
      </c>
      <c r="AW975" s="12" t="s">
        <v>42</v>
      </c>
      <c r="AX975" s="12" t="s">
        <v>81</v>
      </c>
      <c r="AY975" s="150" t="s">
        <v>138</v>
      </c>
    </row>
    <row r="976" spans="2:65" s="12" customFormat="1" ht="11.25">
      <c r="B976" s="148"/>
      <c r="D976" s="149" t="s">
        <v>149</v>
      </c>
      <c r="E976" s="150" t="s">
        <v>79</v>
      </c>
      <c r="F976" s="151" t="s">
        <v>561</v>
      </c>
      <c r="H976" s="150" t="s">
        <v>79</v>
      </c>
      <c r="I976" s="152"/>
      <c r="L976" s="148"/>
      <c r="M976" s="153"/>
      <c r="T976" s="154"/>
      <c r="AT976" s="150" t="s">
        <v>149</v>
      </c>
      <c r="AU976" s="150" t="s">
        <v>90</v>
      </c>
      <c r="AV976" s="12" t="s">
        <v>88</v>
      </c>
      <c r="AW976" s="12" t="s">
        <v>42</v>
      </c>
      <c r="AX976" s="12" t="s">
        <v>81</v>
      </c>
      <c r="AY976" s="150" t="s">
        <v>138</v>
      </c>
    </row>
    <row r="977" spans="2:65" s="13" customFormat="1" ht="11.25">
      <c r="B977" s="155"/>
      <c r="D977" s="149" t="s">
        <v>149</v>
      </c>
      <c r="E977" s="156" t="s">
        <v>79</v>
      </c>
      <c r="F977" s="157" t="s">
        <v>295</v>
      </c>
      <c r="H977" s="158">
        <v>2</v>
      </c>
      <c r="I977" s="159"/>
      <c r="L977" s="155"/>
      <c r="M977" s="160"/>
      <c r="T977" s="161"/>
      <c r="AT977" s="156" t="s">
        <v>149</v>
      </c>
      <c r="AU977" s="156" t="s">
        <v>90</v>
      </c>
      <c r="AV977" s="13" t="s">
        <v>90</v>
      </c>
      <c r="AW977" s="13" t="s">
        <v>42</v>
      </c>
      <c r="AX977" s="13" t="s">
        <v>81</v>
      </c>
      <c r="AY977" s="156" t="s">
        <v>138</v>
      </c>
    </row>
    <row r="978" spans="2:65" s="12" customFormat="1" ht="11.25">
      <c r="B978" s="148"/>
      <c r="D978" s="149" t="s">
        <v>149</v>
      </c>
      <c r="E978" s="150" t="s">
        <v>79</v>
      </c>
      <c r="F978" s="151" t="s">
        <v>563</v>
      </c>
      <c r="H978" s="150" t="s">
        <v>79</v>
      </c>
      <c r="I978" s="152"/>
      <c r="L978" s="148"/>
      <c r="M978" s="153"/>
      <c r="T978" s="154"/>
      <c r="AT978" s="150" t="s">
        <v>149</v>
      </c>
      <c r="AU978" s="150" t="s">
        <v>90</v>
      </c>
      <c r="AV978" s="12" t="s">
        <v>88</v>
      </c>
      <c r="AW978" s="12" t="s">
        <v>42</v>
      </c>
      <c r="AX978" s="12" t="s">
        <v>81</v>
      </c>
      <c r="AY978" s="150" t="s">
        <v>138</v>
      </c>
    </row>
    <row r="979" spans="2:65" s="13" customFormat="1" ht="11.25">
      <c r="B979" s="155"/>
      <c r="D979" s="149" t="s">
        <v>149</v>
      </c>
      <c r="E979" s="156" t="s">
        <v>79</v>
      </c>
      <c r="F979" s="157" t="s">
        <v>295</v>
      </c>
      <c r="H979" s="158">
        <v>2</v>
      </c>
      <c r="I979" s="159"/>
      <c r="L979" s="155"/>
      <c r="M979" s="160"/>
      <c r="T979" s="161"/>
      <c r="AT979" s="156" t="s">
        <v>149</v>
      </c>
      <c r="AU979" s="156" t="s">
        <v>90</v>
      </c>
      <c r="AV979" s="13" t="s">
        <v>90</v>
      </c>
      <c r="AW979" s="13" t="s">
        <v>42</v>
      </c>
      <c r="AX979" s="13" t="s">
        <v>81</v>
      </c>
      <c r="AY979" s="156" t="s">
        <v>138</v>
      </c>
    </row>
    <row r="980" spans="2:65" s="14" customFormat="1" ht="11.25">
      <c r="B980" s="172"/>
      <c r="D980" s="149" t="s">
        <v>149</v>
      </c>
      <c r="E980" s="173" t="s">
        <v>79</v>
      </c>
      <c r="F980" s="174" t="s">
        <v>254</v>
      </c>
      <c r="H980" s="175">
        <v>4</v>
      </c>
      <c r="I980" s="176"/>
      <c r="L980" s="172"/>
      <c r="M980" s="177"/>
      <c r="T980" s="178"/>
      <c r="AT980" s="173" t="s">
        <v>149</v>
      </c>
      <c r="AU980" s="173" t="s">
        <v>90</v>
      </c>
      <c r="AV980" s="14" t="s">
        <v>145</v>
      </c>
      <c r="AW980" s="14" t="s">
        <v>42</v>
      </c>
      <c r="AX980" s="14" t="s">
        <v>88</v>
      </c>
      <c r="AY980" s="173" t="s">
        <v>138</v>
      </c>
    </row>
    <row r="981" spans="2:65" s="1" customFormat="1" ht="16.5" customHeight="1">
      <c r="B981" s="32"/>
      <c r="C981" s="162" t="s">
        <v>984</v>
      </c>
      <c r="D981" s="162" t="s">
        <v>168</v>
      </c>
      <c r="E981" s="163" t="s">
        <v>943</v>
      </c>
      <c r="F981" s="164" t="s">
        <v>944</v>
      </c>
      <c r="G981" s="165" t="s">
        <v>810</v>
      </c>
      <c r="H981" s="166">
        <v>2</v>
      </c>
      <c r="I981" s="167"/>
      <c r="J981" s="168">
        <f>ROUND(I981*H981,2)</f>
        <v>0</v>
      </c>
      <c r="K981" s="164" t="s">
        <v>293</v>
      </c>
      <c r="L981" s="169"/>
      <c r="M981" s="170" t="s">
        <v>79</v>
      </c>
      <c r="N981" s="171" t="s">
        <v>51</v>
      </c>
      <c r="P981" s="140">
        <f>O981*H981</f>
        <v>0</v>
      </c>
      <c r="Q981" s="140">
        <v>0</v>
      </c>
      <c r="R981" s="140">
        <f>Q981*H981</f>
        <v>0</v>
      </c>
      <c r="S981" s="140">
        <v>0</v>
      </c>
      <c r="T981" s="141">
        <f>S981*H981</f>
        <v>0</v>
      </c>
      <c r="AR981" s="142" t="s">
        <v>90</v>
      </c>
      <c r="AT981" s="142" t="s">
        <v>168</v>
      </c>
      <c r="AU981" s="142" t="s">
        <v>90</v>
      </c>
      <c r="AY981" s="16" t="s">
        <v>138</v>
      </c>
      <c r="BE981" s="143">
        <f>IF(N981="základní",J981,0)</f>
        <v>0</v>
      </c>
      <c r="BF981" s="143">
        <f>IF(N981="snížená",J981,0)</f>
        <v>0</v>
      </c>
      <c r="BG981" s="143">
        <f>IF(N981="zákl. přenesená",J981,0)</f>
        <v>0</v>
      </c>
      <c r="BH981" s="143">
        <f>IF(N981="sníž. přenesená",J981,0)</f>
        <v>0</v>
      </c>
      <c r="BI981" s="143">
        <f>IF(N981="nulová",J981,0)</f>
        <v>0</v>
      </c>
      <c r="BJ981" s="16" t="s">
        <v>88</v>
      </c>
      <c r="BK981" s="143">
        <f>ROUND(I981*H981,2)</f>
        <v>0</v>
      </c>
      <c r="BL981" s="16" t="s">
        <v>88</v>
      </c>
      <c r="BM981" s="142" t="s">
        <v>985</v>
      </c>
    </row>
    <row r="982" spans="2:65" s="12" customFormat="1" ht="11.25">
      <c r="B982" s="148"/>
      <c r="D982" s="149" t="s">
        <v>149</v>
      </c>
      <c r="E982" s="150" t="s">
        <v>79</v>
      </c>
      <c r="F982" s="151" t="s">
        <v>243</v>
      </c>
      <c r="H982" s="150" t="s">
        <v>79</v>
      </c>
      <c r="I982" s="152"/>
      <c r="L982" s="148"/>
      <c r="M982" s="153"/>
      <c r="T982" s="154"/>
      <c r="AT982" s="150" t="s">
        <v>149</v>
      </c>
      <c r="AU982" s="150" t="s">
        <v>90</v>
      </c>
      <c r="AV982" s="12" t="s">
        <v>88</v>
      </c>
      <c r="AW982" s="12" t="s">
        <v>42</v>
      </c>
      <c r="AX982" s="12" t="s">
        <v>81</v>
      </c>
      <c r="AY982" s="150" t="s">
        <v>138</v>
      </c>
    </row>
    <row r="983" spans="2:65" s="12" customFormat="1" ht="11.25">
      <c r="B983" s="148"/>
      <c r="D983" s="149" t="s">
        <v>149</v>
      </c>
      <c r="E983" s="150" t="s">
        <v>79</v>
      </c>
      <c r="F983" s="151" t="s">
        <v>561</v>
      </c>
      <c r="H983" s="150" t="s">
        <v>79</v>
      </c>
      <c r="I983" s="152"/>
      <c r="L983" s="148"/>
      <c r="M983" s="153"/>
      <c r="T983" s="154"/>
      <c r="AT983" s="150" t="s">
        <v>149</v>
      </c>
      <c r="AU983" s="150" t="s">
        <v>90</v>
      </c>
      <c r="AV983" s="12" t="s">
        <v>88</v>
      </c>
      <c r="AW983" s="12" t="s">
        <v>42</v>
      </c>
      <c r="AX983" s="12" t="s">
        <v>81</v>
      </c>
      <c r="AY983" s="150" t="s">
        <v>138</v>
      </c>
    </row>
    <row r="984" spans="2:65" s="13" customFormat="1" ht="11.25">
      <c r="B984" s="155"/>
      <c r="D984" s="149" t="s">
        <v>149</v>
      </c>
      <c r="E984" s="156" t="s">
        <v>79</v>
      </c>
      <c r="F984" s="157" t="s">
        <v>88</v>
      </c>
      <c r="H984" s="158">
        <v>1</v>
      </c>
      <c r="I984" s="159"/>
      <c r="L984" s="155"/>
      <c r="M984" s="160"/>
      <c r="T984" s="161"/>
      <c r="AT984" s="156" t="s">
        <v>149</v>
      </c>
      <c r="AU984" s="156" t="s">
        <v>90</v>
      </c>
      <c r="AV984" s="13" t="s">
        <v>90</v>
      </c>
      <c r="AW984" s="13" t="s">
        <v>42</v>
      </c>
      <c r="AX984" s="13" t="s">
        <v>81</v>
      </c>
      <c r="AY984" s="156" t="s">
        <v>138</v>
      </c>
    </row>
    <row r="985" spans="2:65" s="12" customFormat="1" ht="11.25">
      <c r="B985" s="148"/>
      <c r="D985" s="149" t="s">
        <v>149</v>
      </c>
      <c r="E985" s="150" t="s">
        <v>79</v>
      </c>
      <c r="F985" s="151" t="s">
        <v>563</v>
      </c>
      <c r="H985" s="150" t="s">
        <v>79</v>
      </c>
      <c r="I985" s="152"/>
      <c r="L985" s="148"/>
      <c r="M985" s="153"/>
      <c r="T985" s="154"/>
      <c r="AT985" s="150" t="s">
        <v>149</v>
      </c>
      <c r="AU985" s="150" t="s">
        <v>90</v>
      </c>
      <c r="AV985" s="12" t="s">
        <v>88</v>
      </c>
      <c r="AW985" s="12" t="s">
        <v>42</v>
      </c>
      <c r="AX985" s="12" t="s">
        <v>81</v>
      </c>
      <c r="AY985" s="150" t="s">
        <v>138</v>
      </c>
    </row>
    <row r="986" spans="2:65" s="13" customFormat="1" ht="11.25">
      <c r="B986" s="155"/>
      <c r="D986" s="149" t="s">
        <v>149</v>
      </c>
      <c r="E986" s="156" t="s">
        <v>79</v>
      </c>
      <c r="F986" s="157" t="s">
        <v>88</v>
      </c>
      <c r="H986" s="158">
        <v>1</v>
      </c>
      <c r="I986" s="159"/>
      <c r="L986" s="155"/>
      <c r="M986" s="160"/>
      <c r="T986" s="161"/>
      <c r="AT986" s="156" t="s">
        <v>149</v>
      </c>
      <c r="AU986" s="156" t="s">
        <v>90</v>
      </c>
      <c r="AV986" s="13" t="s">
        <v>90</v>
      </c>
      <c r="AW986" s="13" t="s">
        <v>42</v>
      </c>
      <c r="AX986" s="13" t="s">
        <v>81</v>
      </c>
      <c r="AY986" s="156" t="s">
        <v>138</v>
      </c>
    </row>
    <row r="987" spans="2:65" s="14" customFormat="1" ht="11.25">
      <c r="B987" s="172"/>
      <c r="D987" s="149" t="s">
        <v>149</v>
      </c>
      <c r="E987" s="173" t="s">
        <v>79</v>
      </c>
      <c r="F987" s="174" t="s">
        <v>254</v>
      </c>
      <c r="H987" s="175">
        <v>2</v>
      </c>
      <c r="I987" s="176"/>
      <c r="L987" s="172"/>
      <c r="M987" s="177"/>
      <c r="T987" s="178"/>
      <c r="AT987" s="173" t="s">
        <v>149</v>
      </c>
      <c r="AU987" s="173" t="s">
        <v>90</v>
      </c>
      <c r="AV987" s="14" t="s">
        <v>145</v>
      </c>
      <c r="AW987" s="14" t="s">
        <v>42</v>
      </c>
      <c r="AX987" s="14" t="s">
        <v>88</v>
      </c>
      <c r="AY987" s="173" t="s">
        <v>138</v>
      </c>
    </row>
    <row r="988" spans="2:65" s="1" customFormat="1" ht="16.5" customHeight="1">
      <c r="B988" s="32"/>
      <c r="C988" s="162" t="s">
        <v>986</v>
      </c>
      <c r="D988" s="162" t="s">
        <v>168</v>
      </c>
      <c r="E988" s="163" t="s">
        <v>987</v>
      </c>
      <c r="F988" s="164" t="s">
        <v>298</v>
      </c>
      <c r="G988" s="165" t="s">
        <v>272</v>
      </c>
      <c r="H988" s="166">
        <v>5.024</v>
      </c>
      <c r="I988" s="167"/>
      <c r="J988" s="168">
        <f>ROUND(I988*H988,2)</f>
        <v>0</v>
      </c>
      <c r="K988" s="164" t="s">
        <v>144</v>
      </c>
      <c r="L988" s="169"/>
      <c r="M988" s="170" t="s">
        <v>79</v>
      </c>
      <c r="N988" s="171" t="s">
        <v>51</v>
      </c>
      <c r="P988" s="140">
        <f>O988*H988</f>
        <v>0</v>
      </c>
      <c r="Q988" s="140">
        <v>8.0000000000000007E-5</v>
      </c>
      <c r="R988" s="140">
        <f>Q988*H988</f>
        <v>4.0192000000000005E-4</v>
      </c>
      <c r="S988" s="140">
        <v>0</v>
      </c>
      <c r="T988" s="141">
        <f>S988*H988</f>
        <v>0</v>
      </c>
      <c r="AR988" s="142" t="s">
        <v>90</v>
      </c>
      <c r="AT988" s="142" t="s">
        <v>168</v>
      </c>
      <c r="AU988" s="142" t="s">
        <v>90</v>
      </c>
      <c r="AY988" s="16" t="s">
        <v>138</v>
      </c>
      <c r="BE988" s="143">
        <f>IF(N988="základní",J988,0)</f>
        <v>0</v>
      </c>
      <c r="BF988" s="143">
        <f>IF(N988="snížená",J988,0)</f>
        <v>0</v>
      </c>
      <c r="BG988" s="143">
        <f>IF(N988="zákl. přenesená",J988,0)</f>
        <v>0</v>
      </c>
      <c r="BH988" s="143">
        <f>IF(N988="sníž. přenesená",J988,0)</f>
        <v>0</v>
      </c>
      <c r="BI988" s="143">
        <f>IF(N988="nulová",J988,0)</f>
        <v>0</v>
      </c>
      <c r="BJ988" s="16" t="s">
        <v>88</v>
      </c>
      <c r="BK988" s="143">
        <f>ROUND(I988*H988,2)</f>
        <v>0</v>
      </c>
      <c r="BL988" s="16" t="s">
        <v>88</v>
      </c>
      <c r="BM988" s="142" t="s">
        <v>988</v>
      </c>
    </row>
    <row r="989" spans="2:65" s="12" customFormat="1" ht="11.25">
      <c r="B989" s="148"/>
      <c r="D989" s="149" t="s">
        <v>149</v>
      </c>
      <c r="E989" s="150" t="s">
        <v>79</v>
      </c>
      <c r="F989" s="151" t="s">
        <v>243</v>
      </c>
      <c r="H989" s="150" t="s">
        <v>79</v>
      </c>
      <c r="I989" s="152"/>
      <c r="L989" s="148"/>
      <c r="M989" s="153"/>
      <c r="T989" s="154"/>
      <c r="AT989" s="150" t="s">
        <v>149</v>
      </c>
      <c r="AU989" s="150" t="s">
        <v>90</v>
      </c>
      <c r="AV989" s="12" t="s">
        <v>88</v>
      </c>
      <c r="AW989" s="12" t="s">
        <v>42</v>
      </c>
      <c r="AX989" s="12" t="s">
        <v>81</v>
      </c>
      <c r="AY989" s="150" t="s">
        <v>138</v>
      </c>
    </row>
    <row r="990" spans="2:65" s="12" customFormat="1" ht="11.25">
      <c r="B990" s="148"/>
      <c r="D990" s="149" t="s">
        <v>149</v>
      </c>
      <c r="E990" s="150" t="s">
        <v>79</v>
      </c>
      <c r="F990" s="151" t="s">
        <v>561</v>
      </c>
      <c r="H990" s="150" t="s">
        <v>79</v>
      </c>
      <c r="I990" s="152"/>
      <c r="L990" s="148"/>
      <c r="M990" s="153"/>
      <c r="T990" s="154"/>
      <c r="AT990" s="150" t="s">
        <v>149</v>
      </c>
      <c r="AU990" s="150" t="s">
        <v>90</v>
      </c>
      <c r="AV990" s="12" t="s">
        <v>88</v>
      </c>
      <c r="AW990" s="12" t="s">
        <v>42</v>
      </c>
      <c r="AX990" s="12" t="s">
        <v>81</v>
      </c>
      <c r="AY990" s="150" t="s">
        <v>138</v>
      </c>
    </row>
    <row r="991" spans="2:65" s="13" customFormat="1" ht="11.25">
      <c r="B991" s="155"/>
      <c r="D991" s="149" t="s">
        <v>149</v>
      </c>
      <c r="E991" s="156" t="s">
        <v>79</v>
      </c>
      <c r="F991" s="157" t="s">
        <v>989</v>
      </c>
      <c r="H991" s="158">
        <v>3.7679999999999998</v>
      </c>
      <c r="I991" s="159"/>
      <c r="L991" s="155"/>
      <c r="M991" s="160"/>
      <c r="T991" s="161"/>
      <c r="AT991" s="156" t="s">
        <v>149</v>
      </c>
      <c r="AU991" s="156" t="s">
        <v>90</v>
      </c>
      <c r="AV991" s="13" t="s">
        <v>90</v>
      </c>
      <c r="AW991" s="13" t="s">
        <v>42</v>
      </c>
      <c r="AX991" s="13" t="s">
        <v>81</v>
      </c>
      <c r="AY991" s="156" t="s">
        <v>138</v>
      </c>
    </row>
    <row r="992" spans="2:65" s="12" customFormat="1" ht="11.25">
      <c r="B992" s="148"/>
      <c r="D992" s="149" t="s">
        <v>149</v>
      </c>
      <c r="E992" s="150" t="s">
        <v>79</v>
      </c>
      <c r="F992" s="151" t="s">
        <v>563</v>
      </c>
      <c r="H992" s="150" t="s">
        <v>79</v>
      </c>
      <c r="I992" s="152"/>
      <c r="L992" s="148"/>
      <c r="M992" s="153"/>
      <c r="T992" s="154"/>
      <c r="AT992" s="150" t="s">
        <v>149</v>
      </c>
      <c r="AU992" s="150" t="s">
        <v>90</v>
      </c>
      <c r="AV992" s="12" t="s">
        <v>88</v>
      </c>
      <c r="AW992" s="12" t="s">
        <v>42</v>
      </c>
      <c r="AX992" s="12" t="s">
        <v>81</v>
      </c>
      <c r="AY992" s="150" t="s">
        <v>138</v>
      </c>
    </row>
    <row r="993" spans="2:65" s="13" customFormat="1" ht="11.25">
      <c r="B993" s="155"/>
      <c r="D993" s="149" t="s">
        <v>149</v>
      </c>
      <c r="E993" s="156" t="s">
        <v>79</v>
      </c>
      <c r="F993" s="157" t="s">
        <v>990</v>
      </c>
      <c r="H993" s="158">
        <v>1.256</v>
      </c>
      <c r="I993" s="159"/>
      <c r="L993" s="155"/>
      <c r="M993" s="160"/>
      <c r="T993" s="161"/>
      <c r="AT993" s="156" t="s">
        <v>149</v>
      </c>
      <c r="AU993" s="156" t="s">
        <v>90</v>
      </c>
      <c r="AV993" s="13" t="s">
        <v>90</v>
      </c>
      <c r="AW993" s="13" t="s">
        <v>42</v>
      </c>
      <c r="AX993" s="13" t="s">
        <v>81</v>
      </c>
      <c r="AY993" s="156" t="s">
        <v>138</v>
      </c>
    </row>
    <row r="994" spans="2:65" s="14" customFormat="1" ht="11.25">
      <c r="B994" s="172"/>
      <c r="D994" s="149" t="s">
        <v>149</v>
      </c>
      <c r="E994" s="173" t="s">
        <v>79</v>
      </c>
      <c r="F994" s="174" t="s">
        <v>254</v>
      </c>
      <c r="H994" s="175">
        <v>5.024</v>
      </c>
      <c r="I994" s="176"/>
      <c r="L994" s="172"/>
      <c r="M994" s="177"/>
      <c r="T994" s="178"/>
      <c r="AT994" s="173" t="s">
        <v>149</v>
      </c>
      <c r="AU994" s="173" t="s">
        <v>90</v>
      </c>
      <c r="AV994" s="14" t="s">
        <v>145</v>
      </c>
      <c r="AW994" s="14" t="s">
        <v>42</v>
      </c>
      <c r="AX994" s="14" t="s">
        <v>88</v>
      </c>
      <c r="AY994" s="173" t="s">
        <v>138</v>
      </c>
    </row>
    <row r="995" spans="2:65" s="1" customFormat="1" ht="24.2" customHeight="1">
      <c r="B995" s="32"/>
      <c r="C995" s="162" t="s">
        <v>991</v>
      </c>
      <c r="D995" s="162" t="s">
        <v>168</v>
      </c>
      <c r="E995" s="163" t="s">
        <v>992</v>
      </c>
      <c r="F995" s="164" t="s">
        <v>303</v>
      </c>
      <c r="G995" s="165" t="s">
        <v>304</v>
      </c>
      <c r="H995" s="166">
        <v>0.08</v>
      </c>
      <c r="I995" s="167"/>
      <c r="J995" s="168">
        <f>ROUND(I995*H995,2)</f>
        <v>0</v>
      </c>
      <c r="K995" s="164" t="s">
        <v>144</v>
      </c>
      <c r="L995" s="169"/>
      <c r="M995" s="170" t="s">
        <v>79</v>
      </c>
      <c r="N995" s="171" t="s">
        <v>51</v>
      </c>
      <c r="P995" s="140">
        <f>O995*H995</f>
        <v>0</v>
      </c>
      <c r="Q995" s="140">
        <v>5.0000000000000001E-4</v>
      </c>
      <c r="R995" s="140">
        <f>Q995*H995</f>
        <v>4.0000000000000003E-5</v>
      </c>
      <c r="S995" s="140">
        <v>0</v>
      </c>
      <c r="T995" s="141">
        <f>S995*H995</f>
        <v>0</v>
      </c>
      <c r="AR995" s="142" t="s">
        <v>90</v>
      </c>
      <c r="AT995" s="142" t="s">
        <v>168</v>
      </c>
      <c r="AU995" s="142" t="s">
        <v>90</v>
      </c>
      <c r="AY995" s="16" t="s">
        <v>138</v>
      </c>
      <c r="BE995" s="143">
        <f>IF(N995="základní",J995,0)</f>
        <v>0</v>
      </c>
      <c r="BF995" s="143">
        <f>IF(N995="snížená",J995,0)</f>
        <v>0</v>
      </c>
      <c r="BG995" s="143">
        <f>IF(N995="zákl. přenesená",J995,0)</f>
        <v>0</v>
      </c>
      <c r="BH995" s="143">
        <f>IF(N995="sníž. přenesená",J995,0)</f>
        <v>0</v>
      </c>
      <c r="BI995" s="143">
        <f>IF(N995="nulová",J995,0)</f>
        <v>0</v>
      </c>
      <c r="BJ995" s="16" t="s">
        <v>88</v>
      </c>
      <c r="BK995" s="143">
        <f>ROUND(I995*H995,2)</f>
        <v>0</v>
      </c>
      <c r="BL995" s="16" t="s">
        <v>88</v>
      </c>
      <c r="BM995" s="142" t="s">
        <v>993</v>
      </c>
    </row>
    <row r="996" spans="2:65" s="12" customFormat="1" ht="11.25">
      <c r="B996" s="148"/>
      <c r="D996" s="149" t="s">
        <v>149</v>
      </c>
      <c r="E996" s="150" t="s">
        <v>79</v>
      </c>
      <c r="F996" s="151" t="s">
        <v>243</v>
      </c>
      <c r="H996" s="150" t="s">
        <v>79</v>
      </c>
      <c r="I996" s="152"/>
      <c r="L996" s="148"/>
      <c r="M996" s="153"/>
      <c r="T996" s="154"/>
      <c r="AT996" s="150" t="s">
        <v>149</v>
      </c>
      <c r="AU996" s="150" t="s">
        <v>90</v>
      </c>
      <c r="AV996" s="12" t="s">
        <v>88</v>
      </c>
      <c r="AW996" s="12" t="s">
        <v>42</v>
      </c>
      <c r="AX996" s="12" t="s">
        <v>81</v>
      </c>
      <c r="AY996" s="150" t="s">
        <v>138</v>
      </c>
    </row>
    <row r="997" spans="2:65" s="12" customFormat="1" ht="11.25">
      <c r="B997" s="148"/>
      <c r="D997" s="149" t="s">
        <v>149</v>
      </c>
      <c r="E997" s="150" t="s">
        <v>79</v>
      </c>
      <c r="F997" s="151" t="s">
        <v>561</v>
      </c>
      <c r="H997" s="150" t="s">
        <v>79</v>
      </c>
      <c r="I997" s="152"/>
      <c r="L997" s="148"/>
      <c r="M997" s="153"/>
      <c r="T997" s="154"/>
      <c r="AT997" s="150" t="s">
        <v>149</v>
      </c>
      <c r="AU997" s="150" t="s">
        <v>90</v>
      </c>
      <c r="AV997" s="12" t="s">
        <v>88</v>
      </c>
      <c r="AW997" s="12" t="s">
        <v>42</v>
      </c>
      <c r="AX997" s="12" t="s">
        <v>81</v>
      </c>
      <c r="AY997" s="150" t="s">
        <v>138</v>
      </c>
    </row>
    <row r="998" spans="2:65" s="13" customFormat="1" ht="11.25">
      <c r="B998" s="155"/>
      <c r="D998" s="149" t="s">
        <v>149</v>
      </c>
      <c r="E998" s="156" t="s">
        <v>79</v>
      </c>
      <c r="F998" s="157" t="s">
        <v>994</v>
      </c>
      <c r="H998" s="158">
        <v>0.06</v>
      </c>
      <c r="I998" s="159"/>
      <c r="L998" s="155"/>
      <c r="M998" s="160"/>
      <c r="T998" s="161"/>
      <c r="AT998" s="156" t="s">
        <v>149</v>
      </c>
      <c r="AU998" s="156" t="s">
        <v>90</v>
      </c>
      <c r="AV998" s="13" t="s">
        <v>90</v>
      </c>
      <c r="AW998" s="13" t="s">
        <v>42</v>
      </c>
      <c r="AX998" s="13" t="s">
        <v>81</v>
      </c>
      <c r="AY998" s="156" t="s">
        <v>138</v>
      </c>
    </row>
    <row r="999" spans="2:65" s="12" customFormat="1" ht="11.25">
      <c r="B999" s="148"/>
      <c r="D999" s="149" t="s">
        <v>149</v>
      </c>
      <c r="E999" s="150" t="s">
        <v>79</v>
      </c>
      <c r="F999" s="151" t="s">
        <v>563</v>
      </c>
      <c r="H999" s="150" t="s">
        <v>79</v>
      </c>
      <c r="I999" s="152"/>
      <c r="L999" s="148"/>
      <c r="M999" s="153"/>
      <c r="T999" s="154"/>
      <c r="AT999" s="150" t="s">
        <v>149</v>
      </c>
      <c r="AU999" s="150" t="s">
        <v>90</v>
      </c>
      <c r="AV999" s="12" t="s">
        <v>88</v>
      </c>
      <c r="AW999" s="12" t="s">
        <v>42</v>
      </c>
      <c r="AX999" s="12" t="s">
        <v>81</v>
      </c>
      <c r="AY999" s="150" t="s">
        <v>138</v>
      </c>
    </row>
    <row r="1000" spans="2:65" s="13" customFormat="1" ht="11.25">
      <c r="B1000" s="155"/>
      <c r="D1000" s="149" t="s">
        <v>149</v>
      </c>
      <c r="E1000" s="156" t="s">
        <v>79</v>
      </c>
      <c r="F1000" s="157" t="s">
        <v>995</v>
      </c>
      <c r="H1000" s="158">
        <v>0.02</v>
      </c>
      <c r="I1000" s="159"/>
      <c r="L1000" s="155"/>
      <c r="M1000" s="160"/>
      <c r="T1000" s="161"/>
      <c r="AT1000" s="156" t="s">
        <v>149</v>
      </c>
      <c r="AU1000" s="156" t="s">
        <v>90</v>
      </c>
      <c r="AV1000" s="13" t="s">
        <v>90</v>
      </c>
      <c r="AW1000" s="13" t="s">
        <v>42</v>
      </c>
      <c r="AX1000" s="13" t="s">
        <v>81</v>
      </c>
      <c r="AY1000" s="156" t="s">
        <v>138</v>
      </c>
    </row>
    <row r="1001" spans="2:65" s="14" customFormat="1" ht="11.25">
      <c r="B1001" s="172"/>
      <c r="D1001" s="149" t="s">
        <v>149</v>
      </c>
      <c r="E1001" s="173" t="s">
        <v>79</v>
      </c>
      <c r="F1001" s="174" t="s">
        <v>254</v>
      </c>
      <c r="H1001" s="175">
        <v>0.08</v>
      </c>
      <c r="I1001" s="176"/>
      <c r="L1001" s="172"/>
      <c r="M1001" s="177"/>
      <c r="T1001" s="178"/>
      <c r="AT1001" s="173" t="s">
        <v>149</v>
      </c>
      <c r="AU1001" s="173" t="s">
        <v>90</v>
      </c>
      <c r="AV1001" s="14" t="s">
        <v>145</v>
      </c>
      <c r="AW1001" s="14" t="s">
        <v>42</v>
      </c>
      <c r="AX1001" s="14" t="s">
        <v>88</v>
      </c>
      <c r="AY1001" s="173" t="s">
        <v>138</v>
      </c>
    </row>
    <row r="1002" spans="2:65" s="1" customFormat="1" ht="24.2" customHeight="1">
      <c r="B1002" s="32"/>
      <c r="C1002" s="131" t="s">
        <v>996</v>
      </c>
      <c r="D1002" s="131" t="s">
        <v>140</v>
      </c>
      <c r="E1002" s="132" t="s">
        <v>997</v>
      </c>
      <c r="F1002" s="133" t="s">
        <v>998</v>
      </c>
      <c r="G1002" s="134" t="s">
        <v>284</v>
      </c>
      <c r="H1002" s="135">
        <v>2</v>
      </c>
      <c r="I1002" s="136"/>
      <c r="J1002" s="137">
        <f>ROUND(I1002*H1002,2)</f>
        <v>0</v>
      </c>
      <c r="K1002" s="133" t="s">
        <v>144</v>
      </c>
      <c r="L1002" s="32"/>
      <c r="M1002" s="138" t="s">
        <v>79</v>
      </c>
      <c r="N1002" s="139" t="s">
        <v>51</v>
      </c>
      <c r="P1002" s="140">
        <f>O1002*H1002</f>
        <v>0</v>
      </c>
      <c r="Q1002" s="140">
        <v>0</v>
      </c>
      <c r="R1002" s="140">
        <f>Q1002*H1002</f>
        <v>0</v>
      </c>
      <c r="S1002" s="140">
        <v>0</v>
      </c>
      <c r="T1002" s="141">
        <f>S1002*H1002</f>
        <v>0</v>
      </c>
      <c r="AR1002" s="142" t="s">
        <v>88</v>
      </c>
      <c r="AT1002" s="142" t="s">
        <v>140</v>
      </c>
      <c r="AU1002" s="142" t="s">
        <v>90</v>
      </c>
      <c r="AY1002" s="16" t="s">
        <v>138</v>
      </c>
      <c r="BE1002" s="143">
        <f>IF(N1002="základní",J1002,0)</f>
        <v>0</v>
      </c>
      <c r="BF1002" s="143">
        <f>IF(N1002="snížená",J1002,0)</f>
        <v>0</v>
      </c>
      <c r="BG1002" s="143">
        <f>IF(N1002="zákl. přenesená",J1002,0)</f>
        <v>0</v>
      </c>
      <c r="BH1002" s="143">
        <f>IF(N1002="sníž. přenesená",J1002,0)</f>
        <v>0</v>
      </c>
      <c r="BI1002" s="143">
        <f>IF(N1002="nulová",J1002,0)</f>
        <v>0</v>
      </c>
      <c r="BJ1002" s="16" t="s">
        <v>88</v>
      </c>
      <c r="BK1002" s="143">
        <f>ROUND(I1002*H1002,2)</f>
        <v>0</v>
      </c>
      <c r="BL1002" s="16" t="s">
        <v>88</v>
      </c>
      <c r="BM1002" s="142" t="s">
        <v>999</v>
      </c>
    </row>
    <row r="1003" spans="2:65" s="1" customFormat="1" ht="11.25">
      <c r="B1003" s="32"/>
      <c r="D1003" s="144" t="s">
        <v>147</v>
      </c>
      <c r="F1003" s="145" t="s">
        <v>1000</v>
      </c>
      <c r="I1003" s="146"/>
      <c r="L1003" s="32"/>
      <c r="M1003" s="147"/>
      <c r="T1003" s="53"/>
      <c r="AT1003" s="16" t="s">
        <v>147</v>
      </c>
      <c r="AU1003" s="16" t="s">
        <v>90</v>
      </c>
    </row>
    <row r="1004" spans="2:65" s="12" customFormat="1" ht="11.25">
      <c r="B1004" s="148"/>
      <c r="D1004" s="149" t="s">
        <v>149</v>
      </c>
      <c r="E1004" s="150" t="s">
        <v>79</v>
      </c>
      <c r="F1004" s="151" t="s">
        <v>243</v>
      </c>
      <c r="H1004" s="150" t="s">
        <v>79</v>
      </c>
      <c r="I1004" s="152"/>
      <c r="L1004" s="148"/>
      <c r="M1004" s="153"/>
      <c r="T1004" s="154"/>
      <c r="AT1004" s="150" t="s">
        <v>149</v>
      </c>
      <c r="AU1004" s="150" t="s">
        <v>90</v>
      </c>
      <c r="AV1004" s="12" t="s">
        <v>88</v>
      </c>
      <c r="AW1004" s="12" t="s">
        <v>42</v>
      </c>
      <c r="AX1004" s="12" t="s">
        <v>81</v>
      </c>
      <c r="AY1004" s="150" t="s">
        <v>138</v>
      </c>
    </row>
    <row r="1005" spans="2:65" s="12" customFormat="1" ht="11.25">
      <c r="B1005" s="148"/>
      <c r="D1005" s="149" t="s">
        <v>149</v>
      </c>
      <c r="E1005" s="150" t="s">
        <v>79</v>
      </c>
      <c r="F1005" s="151" t="s">
        <v>561</v>
      </c>
      <c r="H1005" s="150" t="s">
        <v>79</v>
      </c>
      <c r="I1005" s="152"/>
      <c r="L1005" s="148"/>
      <c r="M1005" s="153"/>
      <c r="T1005" s="154"/>
      <c r="AT1005" s="150" t="s">
        <v>149</v>
      </c>
      <c r="AU1005" s="150" t="s">
        <v>90</v>
      </c>
      <c r="AV1005" s="12" t="s">
        <v>88</v>
      </c>
      <c r="AW1005" s="12" t="s">
        <v>42</v>
      </c>
      <c r="AX1005" s="12" t="s">
        <v>81</v>
      </c>
      <c r="AY1005" s="150" t="s">
        <v>138</v>
      </c>
    </row>
    <row r="1006" spans="2:65" s="13" customFormat="1" ht="11.25">
      <c r="B1006" s="155"/>
      <c r="D1006" s="149" t="s">
        <v>149</v>
      </c>
      <c r="E1006" s="156" t="s">
        <v>79</v>
      </c>
      <c r="F1006" s="157" t="s">
        <v>88</v>
      </c>
      <c r="H1006" s="158">
        <v>1</v>
      </c>
      <c r="I1006" s="159"/>
      <c r="L1006" s="155"/>
      <c r="M1006" s="160"/>
      <c r="T1006" s="161"/>
      <c r="AT1006" s="156" t="s">
        <v>149</v>
      </c>
      <c r="AU1006" s="156" t="s">
        <v>90</v>
      </c>
      <c r="AV1006" s="13" t="s">
        <v>90</v>
      </c>
      <c r="AW1006" s="13" t="s">
        <v>42</v>
      </c>
      <c r="AX1006" s="13" t="s">
        <v>81</v>
      </c>
      <c r="AY1006" s="156" t="s">
        <v>138</v>
      </c>
    </row>
    <row r="1007" spans="2:65" s="12" customFormat="1" ht="11.25">
      <c r="B1007" s="148"/>
      <c r="D1007" s="149" t="s">
        <v>149</v>
      </c>
      <c r="E1007" s="150" t="s">
        <v>79</v>
      </c>
      <c r="F1007" s="151" t="s">
        <v>563</v>
      </c>
      <c r="H1007" s="150" t="s">
        <v>79</v>
      </c>
      <c r="I1007" s="152"/>
      <c r="L1007" s="148"/>
      <c r="M1007" s="153"/>
      <c r="T1007" s="154"/>
      <c r="AT1007" s="150" t="s">
        <v>149</v>
      </c>
      <c r="AU1007" s="150" t="s">
        <v>90</v>
      </c>
      <c r="AV1007" s="12" t="s">
        <v>88</v>
      </c>
      <c r="AW1007" s="12" t="s">
        <v>42</v>
      </c>
      <c r="AX1007" s="12" t="s">
        <v>81</v>
      </c>
      <c r="AY1007" s="150" t="s">
        <v>138</v>
      </c>
    </row>
    <row r="1008" spans="2:65" s="13" customFormat="1" ht="11.25">
      <c r="B1008" s="155"/>
      <c r="D1008" s="149" t="s">
        <v>149</v>
      </c>
      <c r="E1008" s="156" t="s">
        <v>79</v>
      </c>
      <c r="F1008" s="157" t="s">
        <v>88</v>
      </c>
      <c r="H1008" s="158">
        <v>1</v>
      </c>
      <c r="I1008" s="159"/>
      <c r="L1008" s="155"/>
      <c r="M1008" s="160"/>
      <c r="T1008" s="161"/>
      <c r="AT1008" s="156" t="s">
        <v>149</v>
      </c>
      <c r="AU1008" s="156" t="s">
        <v>90</v>
      </c>
      <c r="AV1008" s="13" t="s">
        <v>90</v>
      </c>
      <c r="AW1008" s="13" t="s">
        <v>42</v>
      </c>
      <c r="AX1008" s="13" t="s">
        <v>81</v>
      </c>
      <c r="AY1008" s="156" t="s">
        <v>138</v>
      </c>
    </row>
    <row r="1009" spans="2:65" s="14" customFormat="1" ht="11.25">
      <c r="B1009" s="172"/>
      <c r="D1009" s="149" t="s">
        <v>149</v>
      </c>
      <c r="E1009" s="173" t="s">
        <v>79</v>
      </c>
      <c r="F1009" s="174" t="s">
        <v>254</v>
      </c>
      <c r="H1009" s="175">
        <v>2</v>
      </c>
      <c r="I1009" s="176"/>
      <c r="L1009" s="172"/>
      <c r="M1009" s="177"/>
      <c r="T1009" s="178"/>
      <c r="AT1009" s="173" t="s">
        <v>149</v>
      </c>
      <c r="AU1009" s="173" t="s">
        <v>90</v>
      </c>
      <c r="AV1009" s="14" t="s">
        <v>145</v>
      </c>
      <c r="AW1009" s="14" t="s">
        <v>42</v>
      </c>
      <c r="AX1009" s="14" t="s">
        <v>88</v>
      </c>
      <c r="AY1009" s="173" t="s">
        <v>138</v>
      </c>
    </row>
    <row r="1010" spans="2:65" s="1" customFormat="1" ht="24.2" customHeight="1">
      <c r="B1010" s="32"/>
      <c r="C1010" s="162" t="s">
        <v>1001</v>
      </c>
      <c r="D1010" s="162" t="s">
        <v>168</v>
      </c>
      <c r="E1010" s="163" t="s">
        <v>1002</v>
      </c>
      <c r="F1010" s="164" t="s">
        <v>1003</v>
      </c>
      <c r="G1010" s="165" t="s">
        <v>284</v>
      </c>
      <c r="H1010" s="166">
        <v>2</v>
      </c>
      <c r="I1010" s="167"/>
      <c r="J1010" s="168">
        <f>ROUND(I1010*H1010,2)</f>
        <v>0</v>
      </c>
      <c r="K1010" s="164" t="s">
        <v>293</v>
      </c>
      <c r="L1010" s="169"/>
      <c r="M1010" s="170" t="s">
        <v>79</v>
      </c>
      <c r="N1010" s="171" t="s">
        <v>51</v>
      </c>
      <c r="P1010" s="140">
        <f>O1010*H1010</f>
        <v>0</v>
      </c>
      <c r="Q1010" s="140">
        <v>0</v>
      </c>
      <c r="R1010" s="140">
        <f>Q1010*H1010</f>
        <v>0</v>
      </c>
      <c r="S1010" s="140">
        <v>0</v>
      </c>
      <c r="T1010" s="141">
        <f>S1010*H1010</f>
        <v>0</v>
      </c>
      <c r="AR1010" s="142" t="s">
        <v>90</v>
      </c>
      <c r="AT1010" s="142" t="s">
        <v>168</v>
      </c>
      <c r="AU1010" s="142" t="s">
        <v>90</v>
      </c>
      <c r="AY1010" s="16" t="s">
        <v>138</v>
      </c>
      <c r="BE1010" s="143">
        <f>IF(N1010="základní",J1010,0)</f>
        <v>0</v>
      </c>
      <c r="BF1010" s="143">
        <f>IF(N1010="snížená",J1010,0)</f>
        <v>0</v>
      </c>
      <c r="BG1010" s="143">
        <f>IF(N1010="zákl. přenesená",J1010,0)</f>
        <v>0</v>
      </c>
      <c r="BH1010" s="143">
        <f>IF(N1010="sníž. přenesená",J1010,0)</f>
        <v>0</v>
      </c>
      <c r="BI1010" s="143">
        <f>IF(N1010="nulová",J1010,0)</f>
        <v>0</v>
      </c>
      <c r="BJ1010" s="16" t="s">
        <v>88</v>
      </c>
      <c r="BK1010" s="143">
        <f>ROUND(I1010*H1010,2)</f>
        <v>0</v>
      </c>
      <c r="BL1010" s="16" t="s">
        <v>88</v>
      </c>
      <c r="BM1010" s="142" t="s">
        <v>1004</v>
      </c>
    </row>
    <row r="1011" spans="2:65" s="12" customFormat="1" ht="11.25">
      <c r="B1011" s="148"/>
      <c r="D1011" s="149" t="s">
        <v>149</v>
      </c>
      <c r="E1011" s="150" t="s">
        <v>79</v>
      </c>
      <c r="F1011" s="151" t="s">
        <v>243</v>
      </c>
      <c r="H1011" s="150" t="s">
        <v>79</v>
      </c>
      <c r="I1011" s="152"/>
      <c r="L1011" s="148"/>
      <c r="M1011" s="153"/>
      <c r="T1011" s="154"/>
      <c r="AT1011" s="150" t="s">
        <v>149</v>
      </c>
      <c r="AU1011" s="150" t="s">
        <v>90</v>
      </c>
      <c r="AV1011" s="12" t="s">
        <v>88</v>
      </c>
      <c r="AW1011" s="12" t="s">
        <v>42</v>
      </c>
      <c r="AX1011" s="12" t="s">
        <v>81</v>
      </c>
      <c r="AY1011" s="150" t="s">
        <v>138</v>
      </c>
    </row>
    <row r="1012" spans="2:65" s="12" customFormat="1" ht="11.25">
      <c r="B1012" s="148"/>
      <c r="D1012" s="149" t="s">
        <v>149</v>
      </c>
      <c r="E1012" s="150" t="s">
        <v>79</v>
      </c>
      <c r="F1012" s="151" t="s">
        <v>561</v>
      </c>
      <c r="H1012" s="150" t="s">
        <v>79</v>
      </c>
      <c r="I1012" s="152"/>
      <c r="L1012" s="148"/>
      <c r="M1012" s="153"/>
      <c r="T1012" s="154"/>
      <c r="AT1012" s="150" t="s">
        <v>149</v>
      </c>
      <c r="AU1012" s="150" t="s">
        <v>90</v>
      </c>
      <c r="AV1012" s="12" t="s">
        <v>88</v>
      </c>
      <c r="AW1012" s="12" t="s">
        <v>42</v>
      </c>
      <c r="AX1012" s="12" t="s">
        <v>81</v>
      </c>
      <c r="AY1012" s="150" t="s">
        <v>138</v>
      </c>
    </row>
    <row r="1013" spans="2:65" s="13" customFormat="1" ht="11.25">
      <c r="B1013" s="155"/>
      <c r="D1013" s="149" t="s">
        <v>149</v>
      </c>
      <c r="E1013" s="156" t="s">
        <v>79</v>
      </c>
      <c r="F1013" s="157" t="s">
        <v>88</v>
      </c>
      <c r="H1013" s="158">
        <v>1</v>
      </c>
      <c r="I1013" s="159"/>
      <c r="L1013" s="155"/>
      <c r="M1013" s="160"/>
      <c r="T1013" s="161"/>
      <c r="AT1013" s="156" t="s">
        <v>149</v>
      </c>
      <c r="AU1013" s="156" t="s">
        <v>90</v>
      </c>
      <c r="AV1013" s="13" t="s">
        <v>90</v>
      </c>
      <c r="AW1013" s="13" t="s">
        <v>42</v>
      </c>
      <c r="AX1013" s="13" t="s">
        <v>81</v>
      </c>
      <c r="AY1013" s="156" t="s">
        <v>138</v>
      </c>
    </row>
    <row r="1014" spans="2:65" s="12" customFormat="1" ht="11.25">
      <c r="B1014" s="148"/>
      <c r="D1014" s="149" t="s">
        <v>149</v>
      </c>
      <c r="E1014" s="150" t="s">
        <v>79</v>
      </c>
      <c r="F1014" s="151" t="s">
        <v>563</v>
      </c>
      <c r="H1014" s="150" t="s">
        <v>79</v>
      </c>
      <c r="I1014" s="152"/>
      <c r="L1014" s="148"/>
      <c r="M1014" s="153"/>
      <c r="T1014" s="154"/>
      <c r="AT1014" s="150" t="s">
        <v>149</v>
      </c>
      <c r="AU1014" s="150" t="s">
        <v>90</v>
      </c>
      <c r="AV1014" s="12" t="s">
        <v>88</v>
      </c>
      <c r="AW1014" s="12" t="s">
        <v>42</v>
      </c>
      <c r="AX1014" s="12" t="s">
        <v>81</v>
      </c>
      <c r="AY1014" s="150" t="s">
        <v>138</v>
      </c>
    </row>
    <row r="1015" spans="2:65" s="13" customFormat="1" ht="11.25">
      <c r="B1015" s="155"/>
      <c r="D1015" s="149" t="s">
        <v>149</v>
      </c>
      <c r="E1015" s="156" t="s">
        <v>79</v>
      </c>
      <c r="F1015" s="157" t="s">
        <v>88</v>
      </c>
      <c r="H1015" s="158">
        <v>1</v>
      </c>
      <c r="I1015" s="159"/>
      <c r="L1015" s="155"/>
      <c r="M1015" s="160"/>
      <c r="T1015" s="161"/>
      <c r="AT1015" s="156" t="s">
        <v>149</v>
      </c>
      <c r="AU1015" s="156" t="s">
        <v>90</v>
      </c>
      <c r="AV1015" s="13" t="s">
        <v>90</v>
      </c>
      <c r="AW1015" s="13" t="s">
        <v>42</v>
      </c>
      <c r="AX1015" s="13" t="s">
        <v>81</v>
      </c>
      <c r="AY1015" s="156" t="s">
        <v>138</v>
      </c>
    </row>
    <row r="1016" spans="2:65" s="14" customFormat="1" ht="11.25">
      <c r="B1016" s="172"/>
      <c r="D1016" s="149" t="s">
        <v>149</v>
      </c>
      <c r="E1016" s="173" t="s">
        <v>79</v>
      </c>
      <c r="F1016" s="174" t="s">
        <v>254</v>
      </c>
      <c r="H1016" s="175">
        <v>2</v>
      </c>
      <c r="I1016" s="176"/>
      <c r="L1016" s="172"/>
      <c r="M1016" s="177"/>
      <c r="T1016" s="178"/>
      <c r="AT1016" s="173" t="s">
        <v>149</v>
      </c>
      <c r="AU1016" s="173" t="s">
        <v>90</v>
      </c>
      <c r="AV1016" s="14" t="s">
        <v>145</v>
      </c>
      <c r="AW1016" s="14" t="s">
        <v>42</v>
      </c>
      <c r="AX1016" s="14" t="s">
        <v>88</v>
      </c>
      <c r="AY1016" s="173" t="s">
        <v>138</v>
      </c>
    </row>
    <row r="1017" spans="2:65" s="1" customFormat="1" ht="55.5" customHeight="1">
      <c r="B1017" s="32"/>
      <c r="C1017" s="131" t="s">
        <v>1005</v>
      </c>
      <c r="D1017" s="131" t="s">
        <v>140</v>
      </c>
      <c r="E1017" s="132" t="s">
        <v>1006</v>
      </c>
      <c r="F1017" s="133" t="s">
        <v>1007</v>
      </c>
      <c r="G1017" s="134" t="s">
        <v>284</v>
      </c>
      <c r="H1017" s="135">
        <v>1</v>
      </c>
      <c r="I1017" s="136"/>
      <c r="J1017" s="137">
        <f>ROUND(I1017*H1017,2)</f>
        <v>0</v>
      </c>
      <c r="K1017" s="133" t="s">
        <v>293</v>
      </c>
      <c r="L1017" s="32"/>
      <c r="M1017" s="138" t="s">
        <v>79</v>
      </c>
      <c r="N1017" s="139" t="s">
        <v>51</v>
      </c>
      <c r="P1017" s="140">
        <f>O1017*H1017</f>
        <v>0</v>
      </c>
      <c r="Q1017" s="140">
        <v>0</v>
      </c>
      <c r="R1017" s="140">
        <f>Q1017*H1017</f>
        <v>0</v>
      </c>
      <c r="S1017" s="140">
        <v>0</v>
      </c>
      <c r="T1017" s="141">
        <f>S1017*H1017</f>
        <v>0</v>
      </c>
      <c r="AR1017" s="142" t="s">
        <v>88</v>
      </c>
      <c r="AT1017" s="142" t="s">
        <v>140</v>
      </c>
      <c r="AU1017" s="142" t="s">
        <v>90</v>
      </c>
      <c r="AY1017" s="16" t="s">
        <v>138</v>
      </c>
      <c r="BE1017" s="143">
        <f>IF(N1017="základní",J1017,0)</f>
        <v>0</v>
      </c>
      <c r="BF1017" s="143">
        <f>IF(N1017="snížená",J1017,0)</f>
        <v>0</v>
      </c>
      <c r="BG1017" s="143">
        <f>IF(N1017="zákl. přenesená",J1017,0)</f>
        <v>0</v>
      </c>
      <c r="BH1017" s="143">
        <f>IF(N1017="sníž. přenesená",J1017,0)</f>
        <v>0</v>
      </c>
      <c r="BI1017" s="143">
        <f>IF(N1017="nulová",J1017,0)</f>
        <v>0</v>
      </c>
      <c r="BJ1017" s="16" t="s">
        <v>88</v>
      </c>
      <c r="BK1017" s="143">
        <f>ROUND(I1017*H1017,2)</f>
        <v>0</v>
      </c>
      <c r="BL1017" s="16" t="s">
        <v>88</v>
      </c>
      <c r="BM1017" s="142" t="s">
        <v>1008</v>
      </c>
    </row>
    <row r="1018" spans="2:65" s="12" customFormat="1" ht="11.25">
      <c r="B1018" s="148"/>
      <c r="D1018" s="149" t="s">
        <v>149</v>
      </c>
      <c r="E1018" s="150" t="s">
        <v>79</v>
      </c>
      <c r="F1018" s="151" t="s">
        <v>243</v>
      </c>
      <c r="H1018" s="150" t="s">
        <v>79</v>
      </c>
      <c r="I1018" s="152"/>
      <c r="L1018" s="148"/>
      <c r="M1018" s="153"/>
      <c r="T1018" s="154"/>
      <c r="AT1018" s="150" t="s">
        <v>149</v>
      </c>
      <c r="AU1018" s="150" t="s">
        <v>90</v>
      </c>
      <c r="AV1018" s="12" t="s">
        <v>88</v>
      </c>
      <c r="AW1018" s="12" t="s">
        <v>42</v>
      </c>
      <c r="AX1018" s="12" t="s">
        <v>81</v>
      </c>
      <c r="AY1018" s="150" t="s">
        <v>138</v>
      </c>
    </row>
    <row r="1019" spans="2:65" s="12" customFormat="1" ht="11.25">
      <c r="B1019" s="148"/>
      <c r="D1019" s="149" t="s">
        <v>149</v>
      </c>
      <c r="E1019" s="150" t="s">
        <v>79</v>
      </c>
      <c r="F1019" s="151" t="s">
        <v>561</v>
      </c>
      <c r="H1019" s="150" t="s">
        <v>79</v>
      </c>
      <c r="I1019" s="152"/>
      <c r="L1019" s="148"/>
      <c r="M1019" s="153"/>
      <c r="T1019" s="154"/>
      <c r="AT1019" s="150" t="s">
        <v>149</v>
      </c>
      <c r="AU1019" s="150" t="s">
        <v>90</v>
      </c>
      <c r="AV1019" s="12" t="s">
        <v>88</v>
      </c>
      <c r="AW1019" s="12" t="s">
        <v>42</v>
      </c>
      <c r="AX1019" s="12" t="s">
        <v>81</v>
      </c>
      <c r="AY1019" s="150" t="s">
        <v>138</v>
      </c>
    </row>
    <row r="1020" spans="2:65" s="13" customFormat="1" ht="11.25">
      <c r="B1020" s="155"/>
      <c r="D1020" s="149" t="s">
        <v>149</v>
      </c>
      <c r="E1020" s="156" t="s">
        <v>79</v>
      </c>
      <c r="F1020" s="157" t="s">
        <v>88</v>
      </c>
      <c r="H1020" s="158">
        <v>1</v>
      </c>
      <c r="I1020" s="159"/>
      <c r="L1020" s="155"/>
      <c r="M1020" s="160"/>
      <c r="T1020" s="161"/>
      <c r="AT1020" s="156" t="s">
        <v>149</v>
      </c>
      <c r="AU1020" s="156" t="s">
        <v>90</v>
      </c>
      <c r="AV1020" s="13" t="s">
        <v>90</v>
      </c>
      <c r="AW1020" s="13" t="s">
        <v>42</v>
      </c>
      <c r="AX1020" s="13" t="s">
        <v>88</v>
      </c>
      <c r="AY1020" s="156" t="s">
        <v>138</v>
      </c>
    </row>
    <row r="1021" spans="2:65" s="1" customFormat="1" ht="37.9" customHeight="1">
      <c r="B1021" s="32"/>
      <c r="C1021" s="162" t="s">
        <v>1009</v>
      </c>
      <c r="D1021" s="162" t="s">
        <v>168</v>
      </c>
      <c r="E1021" s="163" t="s">
        <v>1010</v>
      </c>
      <c r="F1021" s="164" t="s">
        <v>1011</v>
      </c>
      <c r="G1021" s="165" t="s">
        <v>284</v>
      </c>
      <c r="H1021" s="166">
        <v>1</v>
      </c>
      <c r="I1021" s="167"/>
      <c r="J1021" s="168">
        <f>ROUND(I1021*H1021,2)</f>
        <v>0</v>
      </c>
      <c r="K1021" s="164" t="s">
        <v>293</v>
      </c>
      <c r="L1021" s="169"/>
      <c r="M1021" s="170" t="s">
        <v>79</v>
      </c>
      <c r="N1021" s="171" t="s">
        <v>51</v>
      </c>
      <c r="P1021" s="140">
        <f>O1021*H1021</f>
        <v>0</v>
      </c>
      <c r="Q1021" s="140">
        <v>0</v>
      </c>
      <c r="R1021" s="140">
        <f>Q1021*H1021</f>
        <v>0</v>
      </c>
      <c r="S1021" s="140">
        <v>0</v>
      </c>
      <c r="T1021" s="141">
        <f>S1021*H1021</f>
        <v>0</v>
      </c>
      <c r="AR1021" s="142" t="s">
        <v>90</v>
      </c>
      <c r="AT1021" s="142" t="s">
        <v>168</v>
      </c>
      <c r="AU1021" s="142" t="s">
        <v>90</v>
      </c>
      <c r="AY1021" s="16" t="s">
        <v>138</v>
      </c>
      <c r="BE1021" s="143">
        <f>IF(N1021="základní",J1021,0)</f>
        <v>0</v>
      </c>
      <c r="BF1021" s="143">
        <f>IF(N1021="snížená",J1021,0)</f>
        <v>0</v>
      </c>
      <c r="BG1021" s="143">
        <f>IF(N1021="zákl. přenesená",J1021,0)</f>
        <v>0</v>
      </c>
      <c r="BH1021" s="143">
        <f>IF(N1021="sníž. přenesená",J1021,0)</f>
        <v>0</v>
      </c>
      <c r="BI1021" s="143">
        <f>IF(N1021="nulová",J1021,0)</f>
        <v>0</v>
      </c>
      <c r="BJ1021" s="16" t="s">
        <v>88</v>
      </c>
      <c r="BK1021" s="143">
        <f>ROUND(I1021*H1021,2)</f>
        <v>0</v>
      </c>
      <c r="BL1021" s="16" t="s">
        <v>88</v>
      </c>
      <c r="BM1021" s="142" t="s">
        <v>1012</v>
      </c>
    </row>
    <row r="1022" spans="2:65" s="12" customFormat="1" ht="11.25">
      <c r="B1022" s="148"/>
      <c r="D1022" s="149" t="s">
        <v>149</v>
      </c>
      <c r="E1022" s="150" t="s">
        <v>79</v>
      </c>
      <c r="F1022" s="151" t="s">
        <v>243</v>
      </c>
      <c r="H1022" s="150" t="s">
        <v>79</v>
      </c>
      <c r="I1022" s="152"/>
      <c r="L1022" s="148"/>
      <c r="M1022" s="153"/>
      <c r="T1022" s="154"/>
      <c r="AT1022" s="150" t="s">
        <v>149</v>
      </c>
      <c r="AU1022" s="150" t="s">
        <v>90</v>
      </c>
      <c r="AV1022" s="12" t="s">
        <v>88</v>
      </c>
      <c r="AW1022" s="12" t="s">
        <v>42</v>
      </c>
      <c r="AX1022" s="12" t="s">
        <v>81</v>
      </c>
      <c r="AY1022" s="150" t="s">
        <v>138</v>
      </c>
    </row>
    <row r="1023" spans="2:65" s="12" customFormat="1" ht="11.25">
      <c r="B1023" s="148"/>
      <c r="D1023" s="149" t="s">
        <v>149</v>
      </c>
      <c r="E1023" s="150" t="s">
        <v>79</v>
      </c>
      <c r="F1023" s="151" t="s">
        <v>561</v>
      </c>
      <c r="H1023" s="150" t="s">
        <v>79</v>
      </c>
      <c r="I1023" s="152"/>
      <c r="L1023" s="148"/>
      <c r="M1023" s="153"/>
      <c r="T1023" s="154"/>
      <c r="AT1023" s="150" t="s">
        <v>149</v>
      </c>
      <c r="AU1023" s="150" t="s">
        <v>90</v>
      </c>
      <c r="AV1023" s="12" t="s">
        <v>88</v>
      </c>
      <c r="AW1023" s="12" t="s">
        <v>42</v>
      </c>
      <c r="AX1023" s="12" t="s">
        <v>81</v>
      </c>
      <c r="AY1023" s="150" t="s">
        <v>138</v>
      </c>
    </row>
    <row r="1024" spans="2:65" s="13" customFormat="1" ht="11.25">
      <c r="B1024" s="155"/>
      <c r="D1024" s="149" t="s">
        <v>149</v>
      </c>
      <c r="E1024" s="156" t="s">
        <v>79</v>
      </c>
      <c r="F1024" s="157" t="s">
        <v>88</v>
      </c>
      <c r="H1024" s="158">
        <v>1</v>
      </c>
      <c r="I1024" s="159"/>
      <c r="L1024" s="155"/>
      <c r="M1024" s="160"/>
      <c r="T1024" s="161"/>
      <c r="AT1024" s="156" t="s">
        <v>149</v>
      </c>
      <c r="AU1024" s="156" t="s">
        <v>90</v>
      </c>
      <c r="AV1024" s="13" t="s">
        <v>90</v>
      </c>
      <c r="AW1024" s="13" t="s">
        <v>42</v>
      </c>
      <c r="AX1024" s="13" t="s">
        <v>88</v>
      </c>
      <c r="AY1024" s="156" t="s">
        <v>138</v>
      </c>
    </row>
    <row r="1025" spans="2:65" s="1" customFormat="1" ht="37.9" customHeight="1">
      <c r="B1025" s="32"/>
      <c r="C1025" s="162" t="s">
        <v>1013</v>
      </c>
      <c r="D1025" s="162" t="s">
        <v>168</v>
      </c>
      <c r="E1025" s="163" t="s">
        <v>1014</v>
      </c>
      <c r="F1025" s="164" t="s">
        <v>1015</v>
      </c>
      <c r="G1025" s="165" t="s">
        <v>284</v>
      </c>
      <c r="H1025" s="166">
        <v>1</v>
      </c>
      <c r="I1025" s="167"/>
      <c r="J1025" s="168">
        <f>ROUND(I1025*H1025,2)</f>
        <v>0</v>
      </c>
      <c r="K1025" s="164" t="s">
        <v>293</v>
      </c>
      <c r="L1025" s="169"/>
      <c r="M1025" s="170" t="s">
        <v>79</v>
      </c>
      <c r="N1025" s="171" t="s">
        <v>51</v>
      </c>
      <c r="P1025" s="140">
        <f>O1025*H1025</f>
        <v>0</v>
      </c>
      <c r="Q1025" s="140">
        <v>0</v>
      </c>
      <c r="R1025" s="140">
        <f>Q1025*H1025</f>
        <v>0</v>
      </c>
      <c r="S1025" s="140">
        <v>0</v>
      </c>
      <c r="T1025" s="141">
        <f>S1025*H1025</f>
        <v>0</v>
      </c>
      <c r="AR1025" s="142" t="s">
        <v>90</v>
      </c>
      <c r="AT1025" s="142" t="s">
        <v>168</v>
      </c>
      <c r="AU1025" s="142" t="s">
        <v>90</v>
      </c>
      <c r="AY1025" s="16" t="s">
        <v>138</v>
      </c>
      <c r="BE1025" s="143">
        <f>IF(N1025="základní",J1025,0)</f>
        <v>0</v>
      </c>
      <c r="BF1025" s="143">
        <f>IF(N1025="snížená",J1025,0)</f>
        <v>0</v>
      </c>
      <c r="BG1025" s="143">
        <f>IF(N1025="zákl. přenesená",J1025,0)</f>
        <v>0</v>
      </c>
      <c r="BH1025" s="143">
        <f>IF(N1025="sníž. přenesená",J1025,0)</f>
        <v>0</v>
      </c>
      <c r="BI1025" s="143">
        <f>IF(N1025="nulová",J1025,0)</f>
        <v>0</v>
      </c>
      <c r="BJ1025" s="16" t="s">
        <v>88</v>
      </c>
      <c r="BK1025" s="143">
        <f>ROUND(I1025*H1025,2)</f>
        <v>0</v>
      </c>
      <c r="BL1025" s="16" t="s">
        <v>88</v>
      </c>
      <c r="BM1025" s="142" t="s">
        <v>1016</v>
      </c>
    </row>
    <row r="1026" spans="2:65" s="12" customFormat="1" ht="11.25">
      <c r="B1026" s="148"/>
      <c r="D1026" s="149" t="s">
        <v>149</v>
      </c>
      <c r="E1026" s="150" t="s">
        <v>79</v>
      </c>
      <c r="F1026" s="151" t="s">
        <v>429</v>
      </c>
      <c r="H1026" s="150" t="s">
        <v>79</v>
      </c>
      <c r="I1026" s="152"/>
      <c r="L1026" s="148"/>
      <c r="M1026" s="153"/>
      <c r="T1026" s="154"/>
      <c r="AT1026" s="150" t="s">
        <v>149</v>
      </c>
      <c r="AU1026" s="150" t="s">
        <v>90</v>
      </c>
      <c r="AV1026" s="12" t="s">
        <v>88</v>
      </c>
      <c r="AW1026" s="12" t="s">
        <v>42</v>
      </c>
      <c r="AX1026" s="12" t="s">
        <v>81</v>
      </c>
      <c r="AY1026" s="150" t="s">
        <v>138</v>
      </c>
    </row>
    <row r="1027" spans="2:65" s="13" customFormat="1" ht="11.25">
      <c r="B1027" s="155"/>
      <c r="D1027" s="149" t="s">
        <v>149</v>
      </c>
      <c r="E1027" s="156" t="s">
        <v>79</v>
      </c>
      <c r="F1027" s="157" t="s">
        <v>88</v>
      </c>
      <c r="H1027" s="158">
        <v>1</v>
      </c>
      <c r="I1027" s="159"/>
      <c r="L1027" s="155"/>
      <c r="M1027" s="160"/>
      <c r="T1027" s="161"/>
      <c r="AT1027" s="156" t="s">
        <v>149</v>
      </c>
      <c r="AU1027" s="156" t="s">
        <v>90</v>
      </c>
      <c r="AV1027" s="13" t="s">
        <v>90</v>
      </c>
      <c r="AW1027" s="13" t="s">
        <v>42</v>
      </c>
      <c r="AX1027" s="13" t="s">
        <v>88</v>
      </c>
      <c r="AY1027" s="156" t="s">
        <v>138</v>
      </c>
    </row>
    <row r="1028" spans="2:65" s="1" customFormat="1" ht="24.2" customHeight="1">
      <c r="B1028" s="32"/>
      <c r="C1028" s="131" t="s">
        <v>1017</v>
      </c>
      <c r="D1028" s="131" t="s">
        <v>140</v>
      </c>
      <c r="E1028" s="132" t="s">
        <v>1018</v>
      </c>
      <c r="F1028" s="133" t="s">
        <v>1019</v>
      </c>
      <c r="G1028" s="134" t="s">
        <v>284</v>
      </c>
      <c r="H1028" s="135">
        <v>1</v>
      </c>
      <c r="I1028" s="136"/>
      <c r="J1028" s="137">
        <f>ROUND(I1028*H1028,2)</f>
        <v>0</v>
      </c>
      <c r="K1028" s="133" t="s">
        <v>293</v>
      </c>
      <c r="L1028" s="32"/>
      <c r="M1028" s="138" t="s">
        <v>79</v>
      </c>
      <c r="N1028" s="139" t="s">
        <v>51</v>
      </c>
      <c r="P1028" s="140">
        <f>O1028*H1028</f>
        <v>0</v>
      </c>
      <c r="Q1028" s="140">
        <v>0</v>
      </c>
      <c r="R1028" s="140">
        <f>Q1028*H1028</f>
        <v>0</v>
      </c>
      <c r="S1028" s="140">
        <v>0</v>
      </c>
      <c r="T1028" s="141">
        <f>S1028*H1028</f>
        <v>0</v>
      </c>
      <c r="AR1028" s="142" t="s">
        <v>88</v>
      </c>
      <c r="AT1028" s="142" t="s">
        <v>140</v>
      </c>
      <c r="AU1028" s="142" t="s">
        <v>90</v>
      </c>
      <c r="AY1028" s="16" t="s">
        <v>138</v>
      </c>
      <c r="BE1028" s="143">
        <f>IF(N1028="základní",J1028,0)</f>
        <v>0</v>
      </c>
      <c r="BF1028" s="143">
        <f>IF(N1028="snížená",J1028,0)</f>
        <v>0</v>
      </c>
      <c r="BG1028" s="143">
        <f>IF(N1028="zákl. přenesená",J1028,0)</f>
        <v>0</v>
      </c>
      <c r="BH1028" s="143">
        <f>IF(N1028="sníž. přenesená",J1028,0)</f>
        <v>0</v>
      </c>
      <c r="BI1028" s="143">
        <f>IF(N1028="nulová",J1028,0)</f>
        <v>0</v>
      </c>
      <c r="BJ1028" s="16" t="s">
        <v>88</v>
      </c>
      <c r="BK1028" s="143">
        <f>ROUND(I1028*H1028,2)</f>
        <v>0</v>
      </c>
      <c r="BL1028" s="16" t="s">
        <v>88</v>
      </c>
      <c r="BM1028" s="142" t="s">
        <v>1020</v>
      </c>
    </row>
    <row r="1029" spans="2:65" s="12" customFormat="1" ht="11.25">
      <c r="B1029" s="148"/>
      <c r="D1029" s="149" t="s">
        <v>149</v>
      </c>
      <c r="E1029" s="150" t="s">
        <v>79</v>
      </c>
      <c r="F1029" s="151" t="s">
        <v>429</v>
      </c>
      <c r="H1029" s="150" t="s">
        <v>79</v>
      </c>
      <c r="I1029" s="152"/>
      <c r="L1029" s="148"/>
      <c r="M1029" s="153"/>
      <c r="T1029" s="154"/>
      <c r="AT1029" s="150" t="s">
        <v>149</v>
      </c>
      <c r="AU1029" s="150" t="s">
        <v>90</v>
      </c>
      <c r="AV1029" s="12" t="s">
        <v>88</v>
      </c>
      <c r="AW1029" s="12" t="s">
        <v>42</v>
      </c>
      <c r="AX1029" s="12" t="s">
        <v>81</v>
      </c>
      <c r="AY1029" s="150" t="s">
        <v>138</v>
      </c>
    </row>
    <row r="1030" spans="2:65" s="12" customFormat="1" ht="11.25">
      <c r="B1030" s="148"/>
      <c r="D1030" s="149" t="s">
        <v>149</v>
      </c>
      <c r="E1030" s="150" t="s">
        <v>79</v>
      </c>
      <c r="F1030" s="151" t="s">
        <v>391</v>
      </c>
      <c r="H1030" s="150" t="s">
        <v>79</v>
      </c>
      <c r="I1030" s="152"/>
      <c r="L1030" s="148"/>
      <c r="M1030" s="153"/>
      <c r="T1030" s="154"/>
      <c r="AT1030" s="150" t="s">
        <v>149</v>
      </c>
      <c r="AU1030" s="150" t="s">
        <v>90</v>
      </c>
      <c r="AV1030" s="12" t="s">
        <v>88</v>
      </c>
      <c r="AW1030" s="12" t="s">
        <v>42</v>
      </c>
      <c r="AX1030" s="12" t="s">
        <v>81</v>
      </c>
      <c r="AY1030" s="150" t="s">
        <v>138</v>
      </c>
    </row>
    <row r="1031" spans="2:65" s="12" customFormat="1" ht="11.25">
      <c r="B1031" s="148"/>
      <c r="D1031" s="149" t="s">
        <v>149</v>
      </c>
      <c r="E1031" s="150" t="s">
        <v>79</v>
      </c>
      <c r="F1031" s="151" t="s">
        <v>1021</v>
      </c>
      <c r="H1031" s="150" t="s">
        <v>79</v>
      </c>
      <c r="I1031" s="152"/>
      <c r="L1031" s="148"/>
      <c r="M1031" s="153"/>
      <c r="T1031" s="154"/>
      <c r="AT1031" s="150" t="s">
        <v>149</v>
      </c>
      <c r="AU1031" s="150" t="s">
        <v>90</v>
      </c>
      <c r="AV1031" s="12" t="s">
        <v>88</v>
      </c>
      <c r="AW1031" s="12" t="s">
        <v>42</v>
      </c>
      <c r="AX1031" s="12" t="s">
        <v>81</v>
      </c>
      <c r="AY1031" s="150" t="s">
        <v>138</v>
      </c>
    </row>
    <row r="1032" spans="2:65" s="13" customFormat="1" ht="11.25">
      <c r="B1032" s="155"/>
      <c r="D1032" s="149" t="s">
        <v>149</v>
      </c>
      <c r="E1032" s="156" t="s">
        <v>79</v>
      </c>
      <c r="F1032" s="157" t="s">
        <v>88</v>
      </c>
      <c r="H1032" s="158">
        <v>1</v>
      </c>
      <c r="I1032" s="159"/>
      <c r="L1032" s="155"/>
      <c r="M1032" s="160"/>
      <c r="T1032" s="161"/>
      <c r="AT1032" s="156" t="s">
        <v>149</v>
      </c>
      <c r="AU1032" s="156" t="s">
        <v>90</v>
      </c>
      <c r="AV1032" s="13" t="s">
        <v>90</v>
      </c>
      <c r="AW1032" s="13" t="s">
        <v>42</v>
      </c>
      <c r="AX1032" s="13" t="s">
        <v>88</v>
      </c>
      <c r="AY1032" s="156" t="s">
        <v>138</v>
      </c>
    </row>
    <row r="1033" spans="2:65" s="1" customFormat="1" ht="24.2" customHeight="1">
      <c r="B1033" s="32"/>
      <c r="C1033" s="162" t="s">
        <v>1022</v>
      </c>
      <c r="D1033" s="162" t="s">
        <v>168</v>
      </c>
      <c r="E1033" s="163" t="s">
        <v>1023</v>
      </c>
      <c r="F1033" s="164" t="s">
        <v>1024</v>
      </c>
      <c r="G1033" s="165" t="s">
        <v>284</v>
      </c>
      <c r="H1033" s="166">
        <v>1</v>
      </c>
      <c r="I1033" s="167"/>
      <c r="J1033" s="168">
        <f>ROUND(I1033*H1033,2)</f>
        <v>0</v>
      </c>
      <c r="K1033" s="164" t="s">
        <v>293</v>
      </c>
      <c r="L1033" s="169"/>
      <c r="M1033" s="170" t="s">
        <v>79</v>
      </c>
      <c r="N1033" s="171" t="s">
        <v>51</v>
      </c>
      <c r="P1033" s="140">
        <f>O1033*H1033</f>
        <v>0</v>
      </c>
      <c r="Q1033" s="140">
        <v>0</v>
      </c>
      <c r="R1033" s="140">
        <f>Q1033*H1033</f>
        <v>0</v>
      </c>
      <c r="S1033" s="140">
        <v>0</v>
      </c>
      <c r="T1033" s="141">
        <f>S1033*H1033</f>
        <v>0</v>
      </c>
      <c r="AR1033" s="142" t="s">
        <v>90</v>
      </c>
      <c r="AT1033" s="142" t="s">
        <v>168</v>
      </c>
      <c r="AU1033" s="142" t="s">
        <v>90</v>
      </c>
      <c r="AY1033" s="16" t="s">
        <v>138</v>
      </c>
      <c r="BE1033" s="143">
        <f>IF(N1033="základní",J1033,0)</f>
        <v>0</v>
      </c>
      <c r="BF1033" s="143">
        <f>IF(N1033="snížená",J1033,0)</f>
        <v>0</v>
      </c>
      <c r="BG1033" s="143">
        <f>IF(N1033="zákl. přenesená",J1033,0)</f>
        <v>0</v>
      </c>
      <c r="BH1033" s="143">
        <f>IF(N1033="sníž. přenesená",J1033,0)</f>
        <v>0</v>
      </c>
      <c r="BI1033" s="143">
        <f>IF(N1033="nulová",J1033,0)</f>
        <v>0</v>
      </c>
      <c r="BJ1033" s="16" t="s">
        <v>88</v>
      </c>
      <c r="BK1033" s="143">
        <f>ROUND(I1033*H1033,2)</f>
        <v>0</v>
      </c>
      <c r="BL1033" s="16" t="s">
        <v>88</v>
      </c>
      <c r="BM1033" s="142" t="s">
        <v>1025</v>
      </c>
    </row>
    <row r="1034" spans="2:65" s="12" customFormat="1" ht="11.25">
      <c r="B1034" s="148"/>
      <c r="D1034" s="149" t="s">
        <v>149</v>
      </c>
      <c r="E1034" s="150" t="s">
        <v>79</v>
      </c>
      <c r="F1034" s="151" t="s">
        <v>429</v>
      </c>
      <c r="H1034" s="150" t="s">
        <v>79</v>
      </c>
      <c r="I1034" s="152"/>
      <c r="L1034" s="148"/>
      <c r="M1034" s="153"/>
      <c r="T1034" s="154"/>
      <c r="AT1034" s="150" t="s">
        <v>149</v>
      </c>
      <c r="AU1034" s="150" t="s">
        <v>90</v>
      </c>
      <c r="AV1034" s="12" t="s">
        <v>88</v>
      </c>
      <c r="AW1034" s="12" t="s">
        <v>42</v>
      </c>
      <c r="AX1034" s="12" t="s">
        <v>81</v>
      </c>
      <c r="AY1034" s="150" t="s">
        <v>138</v>
      </c>
    </row>
    <row r="1035" spans="2:65" s="12" customFormat="1" ht="11.25">
      <c r="B1035" s="148"/>
      <c r="D1035" s="149" t="s">
        <v>149</v>
      </c>
      <c r="E1035" s="150" t="s">
        <v>79</v>
      </c>
      <c r="F1035" s="151" t="s">
        <v>391</v>
      </c>
      <c r="H1035" s="150" t="s">
        <v>79</v>
      </c>
      <c r="I1035" s="152"/>
      <c r="L1035" s="148"/>
      <c r="M1035" s="153"/>
      <c r="T1035" s="154"/>
      <c r="AT1035" s="150" t="s">
        <v>149</v>
      </c>
      <c r="AU1035" s="150" t="s">
        <v>90</v>
      </c>
      <c r="AV1035" s="12" t="s">
        <v>88</v>
      </c>
      <c r="AW1035" s="12" t="s">
        <v>42</v>
      </c>
      <c r="AX1035" s="12" t="s">
        <v>81</v>
      </c>
      <c r="AY1035" s="150" t="s">
        <v>138</v>
      </c>
    </row>
    <row r="1036" spans="2:65" s="12" customFormat="1" ht="11.25">
      <c r="B1036" s="148"/>
      <c r="D1036" s="149" t="s">
        <v>149</v>
      </c>
      <c r="E1036" s="150" t="s">
        <v>79</v>
      </c>
      <c r="F1036" s="151" t="s">
        <v>1026</v>
      </c>
      <c r="H1036" s="150" t="s">
        <v>79</v>
      </c>
      <c r="I1036" s="152"/>
      <c r="L1036" s="148"/>
      <c r="M1036" s="153"/>
      <c r="T1036" s="154"/>
      <c r="AT1036" s="150" t="s">
        <v>149</v>
      </c>
      <c r="AU1036" s="150" t="s">
        <v>90</v>
      </c>
      <c r="AV1036" s="12" t="s">
        <v>88</v>
      </c>
      <c r="AW1036" s="12" t="s">
        <v>42</v>
      </c>
      <c r="AX1036" s="12" t="s">
        <v>81</v>
      </c>
      <c r="AY1036" s="150" t="s">
        <v>138</v>
      </c>
    </row>
    <row r="1037" spans="2:65" s="13" customFormat="1" ht="11.25">
      <c r="B1037" s="155"/>
      <c r="D1037" s="149" t="s">
        <v>149</v>
      </c>
      <c r="E1037" s="156" t="s">
        <v>79</v>
      </c>
      <c r="F1037" s="157" t="s">
        <v>88</v>
      </c>
      <c r="H1037" s="158">
        <v>1</v>
      </c>
      <c r="I1037" s="159"/>
      <c r="L1037" s="155"/>
      <c r="M1037" s="160"/>
      <c r="T1037" s="161"/>
      <c r="AT1037" s="156" t="s">
        <v>149</v>
      </c>
      <c r="AU1037" s="156" t="s">
        <v>90</v>
      </c>
      <c r="AV1037" s="13" t="s">
        <v>90</v>
      </c>
      <c r="AW1037" s="13" t="s">
        <v>42</v>
      </c>
      <c r="AX1037" s="13" t="s">
        <v>88</v>
      </c>
      <c r="AY1037" s="156" t="s">
        <v>138</v>
      </c>
    </row>
    <row r="1038" spans="2:65" s="1" customFormat="1" ht="55.5" customHeight="1">
      <c r="B1038" s="32"/>
      <c r="C1038" s="131" t="s">
        <v>1027</v>
      </c>
      <c r="D1038" s="131" t="s">
        <v>140</v>
      </c>
      <c r="E1038" s="132" t="s">
        <v>1028</v>
      </c>
      <c r="F1038" s="133" t="s">
        <v>1029</v>
      </c>
      <c r="G1038" s="134" t="s">
        <v>284</v>
      </c>
      <c r="H1038" s="135">
        <v>2</v>
      </c>
      <c r="I1038" s="136"/>
      <c r="J1038" s="137">
        <f>ROUND(I1038*H1038,2)</f>
        <v>0</v>
      </c>
      <c r="K1038" s="133" t="s">
        <v>144</v>
      </c>
      <c r="L1038" s="32"/>
      <c r="M1038" s="138" t="s">
        <v>79</v>
      </c>
      <c r="N1038" s="139" t="s">
        <v>51</v>
      </c>
      <c r="P1038" s="140">
        <f>O1038*H1038</f>
        <v>0</v>
      </c>
      <c r="Q1038" s="140">
        <v>0</v>
      </c>
      <c r="R1038" s="140">
        <f>Q1038*H1038</f>
        <v>0</v>
      </c>
      <c r="S1038" s="140">
        <v>0</v>
      </c>
      <c r="T1038" s="141">
        <f>S1038*H1038</f>
        <v>0</v>
      </c>
      <c r="AR1038" s="142" t="s">
        <v>88</v>
      </c>
      <c r="AT1038" s="142" t="s">
        <v>140</v>
      </c>
      <c r="AU1038" s="142" t="s">
        <v>90</v>
      </c>
      <c r="AY1038" s="16" t="s">
        <v>138</v>
      </c>
      <c r="BE1038" s="143">
        <f>IF(N1038="základní",J1038,0)</f>
        <v>0</v>
      </c>
      <c r="BF1038" s="143">
        <f>IF(N1038="snížená",J1038,0)</f>
        <v>0</v>
      </c>
      <c r="BG1038" s="143">
        <f>IF(N1038="zákl. přenesená",J1038,0)</f>
        <v>0</v>
      </c>
      <c r="BH1038" s="143">
        <f>IF(N1038="sníž. přenesená",J1038,0)</f>
        <v>0</v>
      </c>
      <c r="BI1038" s="143">
        <f>IF(N1038="nulová",J1038,0)</f>
        <v>0</v>
      </c>
      <c r="BJ1038" s="16" t="s">
        <v>88</v>
      </c>
      <c r="BK1038" s="143">
        <f>ROUND(I1038*H1038,2)</f>
        <v>0</v>
      </c>
      <c r="BL1038" s="16" t="s">
        <v>88</v>
      </c>
      <c r="BM1038" s="142" t="s">
        <v>1030</v>
      </c>
    </row>
    <row r="1039" spans="2:65" s="1" customFormat="1" ht="11.25">
      <c r="B1039" s="32"/>
      <c r="D1039" s="144" t="s">
        <v>147</v>
      </c>
      <c r="F1039" s="145" t="s">
        <v>1031</v>
      </c>
      <c r="I1039" s="146"/>
      <c r="L1039" s="32"/>
      <c r="M1039" s="147"/>
      <c r="T1039" s="53"/>
      <c r="AT1039" s="16" t="s">
        <v>147</v>
      </c>
      <c r="AU1039" s="16" t="s">
        <v>90</v>
      </c>
    </row>
    <row r="1040" spans="2:65" s="12" customFormat="1" ht="11.25">
      <c r="B1040" s="148"/>
      <c r="D1040" s="149" t="s">
        <v>149</v>
      </c>
      <c r="E1040" s="150" t="s">
        <v>79</v>
      </c>
      <c r="F1040" s="151" t="s">
        <v>243</v>
      </c>
      <c r="H1040" s="150" t="s">
        <v>79</v>
      </c>
      <c r="I1040" s="152"/>
      <c r="L1040" s="148"/>
      <c r="M1040" s="153"/>
      <c r="T1040" s="154"/>
      <c r="AT1040" s="150" t="s">
        <v>149</v>
      </c>
      <c r="AU1040" s="150" t="s">
        <v>90</v>
      </c>
      <c r="AV1040" s="12" t="s">
        <v>88</v>
      </c>
      <c r="AW1040" s="12" t="s">
        <v>42</v>
      </c>
      <c r="AX1040" s="12" t="s">
        <v>81</v>
      </c>
      <c r="AY1040" s="150" t="s">
        <v>138</v>
      </c>
    </row>
    <row r="1041" spans="2:65" s="12" customFormat="1" ht="11.25">
      <c r="B1041" s="148"/>
      <c r="D1041" s="149" t="s">
        <v>149</v>
      </c>
      <c r="E1041" s="150" t="s">
        <v>79</v>
      </c>
      <c r="F1041" s="151" t="s">
        <v>561</v>
      </c>
      <c r="H1041" s="150" t="s">
        <v>79</v>
      </c>
      <c r="I1041" s="152"/>
      <c r="L1041" s="148"/>
      <c r="M1041" s="153"/>
      <c r="T1041" s="154"/>
      <c r="AT1041" s="150" t="s">
        <v>149</v>
      </c>
      <c r="AU1041" s="150" t="s">
        <v>90</v>
      </c>
      <c r="AV1041" s="12" t="s">
        <v>88</v>
      </c>
      <c r="AW1041" s="12" t="s">
        <v>42</v>
      </c>
      <c r="AX1041" s="12" t="s">
        <v>81</v>
      </c>
      <c r="AY1041" s="150" t="s">
        <v>138</v>
      </c>
    </row>
    <row r="1042" spans="2:65" s="13" customFormat="1" ht="11.25">
      <c r="B1042" s="155"/>
      <c r="D1042" s="149" t="s">
        <v>149</v>
      </c>
      <c r="E1042" s="156" t="s">
        <v>79</v>
      </c>
      <c r="F1042" s="157" t="s">
        <v>88</v>
      </c>
      <c r="H1042" s="158">
        <v>1</v>
      </c>
      <c r="I1042" s="159"/>
      <c r="L1042" s="155"/>
      <c r="M1042" s="160"/>
      <c r="T1042" s="161"/>
      <c r="AT1042" s="156" t="s">
        <v>149</v>
      </c>
      <c r="AU1042" s="156" t="s">
        <v>90</v>
      </c>
      <c r="AV1042" s="13" t="s">
        <v>90</v>
      </c>
      <c r="AW1042" s="13" t="s">
        <v>42</v>
      </c>
      <c r="AX1042" s="13" t="s">
        <v>81</v>
      </c>
      <c r="AY1042" s="156" t="s">
        <v>138</v>
      </c>
    </row>
    <row r="1043" spans="2:65" s="12" customFormat="1" ht="11.25">
      <c r="B1043" s="148"/>
      <c r="D1043" s="149" t="s">
        <v>149</v>
      </c>
      <c r="E1043" s="150" t="s">
        <v>79</v>
      </c>
      <c r="F1043" s="151" t="s">
        <v>563</v>
      </c>
      <c r="H1043" s="150" t="s">
        <v>79</v>
      </c>
      <c r="I1043" s="152"/>
      <c r="L1043" s="148"/>
      <c r="M1043" s="153"/>
      <c r="T1043" s="154"/>
      <c r="AT1043" s="150" t="s">
        <v>149</v>
      </c>
      <c r="AU1043" s="150" t="s">
        <v>90</v>
      </c>
      <c r="AV1043" s="12" t="s">
        <v>88</v>
      </c>
      <c r="AW1043" s="12" t="s">
        <v>42</v>
      </c>
      <c r="AX1043" s="12" t="s">
        <v>81</v>
      </c>
      <c r="AY1043" s="150" t="s">
        <v>138</v>
      </c>
    </row>
    <row r="1044" spans="2:65" s="13" customFormat="1" ht="11.25">
      <c r="B1044" s="155"/>
      <c r="D1044" s="149" t="s">
        <v>149</v>
      </c>
      <c r="E1044" s="156" t="s">
        <v>79</v>
      </c>
      <c r="F1044" s="157" t="s">
        <v>88</v>
      </c>
      <c r="H1044" s="158">
        <v>1</v>
      </c>
      <c r="I1044" s="159"/>
      <c r="L1044" s="155"/>
      <c r="M1044" s="160"/>
      <c r="T1044" s="161"/>
      <c r="AT1044" s="156" t="s">
        <v>149</v>
      </c>
      <c r="AU1044" s="156" t="s">
        <v>90</v>
      </c>
      <c r="AV1044" s="13" t="s">
        <v>90</v>
      </c>
      <c r="AW1044" s="13" t="s">
        <v>42</v>
      </c>
      <c r="AX1044" s="13" t="s">
        <v>81</v>
      </c>
      <c r="AY1044" s="156" t="s">
        <v>138</v>
      </c>
    </row>
    <row r="1045" spans="2:65" s="14" customFormat="1" ht="11.25">
      <c r="B1045" s="172"/>
      <c r="D1045" s="149" t="s">
        <v>149</v>
      </c>
      <c r="E1045" s="173" t="s">
        <v>79</v>
      </c>
      <c r="F1045" s="174" t="s">
        <v>254</v>
      </c>
      <c r="H1045" s="175">
        <v>2</v>
      </c>
      <c r="I1045" s="176"/>
      <c r="L1045" s="172"/>
      <c r="M1045" s="177"/>
      <c r="T1045" s="178"/>
      <c r="AT1045" s="173" t="s">
        <v>149</v>
      </c>
      <c r="AU1045" s="173" t="s">
        <v>90</v>
      </c>
      <c r="AV1045" s="14" t="s">
        <v>145</v>
      </c>
      <c r="AW1045" s="14" t="s">
        <v>42</v>
      </c>
      <c r="AX1045" s="14" t="s">
        <v>88</v>
      </c>
      <c r="AY1045" s="173" t="s">
        <v>138</v>
      </c>
    </row>
    <row r="1046" spans="2:65" s="1" customFormat="1" ht="16.5" customHeight="1">
      <c r="B1046" s="32"/>
      <c r="C1046" s="162" t="s">
        <v>1032</v>
      </c>
      <c r="D1046" s="162" t="s">
        <v>168</v>
      </c>
      <c r="E1046" s="163" t="s">
        <v>1033</v>
      </c>
      <c r="F1046" s="164" t="s">
        <v>1034</v>
      </c>
      <c r="G1046" s="165" t="s">
        <v>284</v>
      </c>
      <c r="H1046" s="166">
        <v>2</v>
      </c>
      <c r="I1046" s="167"/>
      <c r="J1046" s="168">
        <f>ROUND(I1046*H1046,2)</f>
        <v>0</v>
      </c>
      <c r="K1046" s="164" t="s">
        <v>293</v>
      </c>
      <c r="L1046" s="169"/>
      <c r="M1046" s="170" t="s">
        <v>79</v>
      </c>
      <c r="N1046" s="171" t="s">
        <v>51</v>
      </c>
      <c r="P1046" s="140">
        <f>O1046*H1046</f>
        <v>0</v>
      </c>
      <c r="Q1046" s="140">
        <v>0</v>
      </c>
      <c r="R1046" s="140">
        <f>Q1046*H1046</f>
        <v>0</v>
      </c>
      <c r="S1046" s="140">
        <v>0</v>
      </c>
      <c r="T1046" s="141">
        <f>S1046*H1046</f>
        <v>0</v>
      </c>
      <c r="AR1046" s="142" t="s">
        <v>90</v>
      </c>
      <c r="AT1046" s="142" t="s">
        <v>168</v>
      </c>
      <c r="AU1046" s="142" t="s">
        <v>90</v>
      </c>
      <c r="AY1046" s="16" t="s">
        <v>138</v>
      </c>
      <c r="BE1046" s="143">
        <f>IF(N1046="základní",J1046,0)</f>
        <v>0</v>
      </c>
      <c r="BF1046" s="143">
        <f>IF(N1046="snížená",J1046,0)</f>
        <v>0</v>
      </c>
      <c r="BG1046" s="143">
        <f>IF(N1046="zákl. přenesená",J1046,0)</f>
        <v>0</v>
      </c>
      <c r="BH1046" s="143">
        <f>IF(N1046="sníž. přenesená",J1046,0)</f>
        <v>0</v>
      </c>
      <c r="BI1046" s="143">
        <f>IF(N1046="nulová",J1046,0)</f>
        <v>0</v>
      </c>
      <c r="BJ1046" s="16" t="s">
        <v>88</v>
      </c>
      <c r="BK1046" s="143">
        <f>ROUND(I1046*H1046,2)</f>
        <v>0</v>
      </c>
      <c r="BL1046" s="16" t="s">
        <v>88</v>
      </c>
      <c r="BM1046" s="142" t="s">
        <v>1035</v>
      </c>
    </row>
    <row r="1047" spans="2:65" s="12" customFormat="1" ht="11.25">
      <c r="B1047" s="148"/>
      <c r="D1047" s="149" t="s">
        <v>149</v>
      </c>
      <c r="E1047" s="150" t="s">
        <v>79</v>
      </c>
      <c r="F1047" s="151" t="s">
        <v>243</v>
      </c>
      <c r="H1047" s="150" t="s">
        <v>79</v>
      </c>
      <c r="I1047" s="152"/>
      <c r="L1047" s="148"/>
      <c r="M1047" s="153"/>
      <c r="T1047" s="154"/>
      <c r="AT1047" s="150" t="s">
        <v>149</v>
      </c>
      <c r="AU1047" s="150" t="s">
        <v>90</v>
      </c>
      <c r="AV1047" s="12" t="s">
        <v>88</v>
      </c>
      <c r="AW1047" s="12" t="s">
        <v>42</v>
      </c>
      <c r="AX1047" s="12" t="s">
        <v>81</v>
      </c>
      <c r="AY1047" s="150" t="s">
        <v>138</v>
      </c>
    </row>
    <row r="1048" spans="2:65" s="12" customFormat="1" ht="11.25">
      <c r="B1048" s="148"/>
      <c r="D1048" s="149" t="s">
        <v>149</v>
      </c>
      <c r="E1048" s="150" t="s">
        <v>79</v>
      </c>
      <c r="F1048" s="151" t="s">
        <v>561</v>
      </c>
      <c r="H1048" s="150" t="s">
        <v>79</v>
      </c>
      <c r="I1048" s="152"/>
      <c r="L1048" s="148"/>
      <c r="M1048" s="153"/>
      <c r="T1048" s="154"/>
      <c r="AT1048" s="150" t="s">
        <v>149</v>
      </c>
      <c r="AU1048" s="150" t="s">
        <v>90</v>
      </c>
      <c r="AV1048" s="12" t="s">
        <v>88</v>
      </c>
      <c r="AW1048" s="12" t="s">
        <v>42</v>
      </c>
      <c r="AX1048" s="12" t="s">
        <v>81</v>
      </c>
      <c r="AY1048" s="150" t="s">
        <v>138</v>
      </c>
    </row>
    <row r="1049" spans="2:65" s="13" customFormat="1" ht="11.25">
      <c r="B1049" s="155"/>
      <c r="D1049" s="149" t="s">
        <v>149</v>
      </c>
      <c r="E1049" s="156" t="s">
        <v>79</v>
      </c>
      <c r="F1049" s="157" t="s">
        <v>88</v>
      </c>
      <c r="H1049" s="158">
        <v>1</v>
      </c>
      <c r="I1049" s="159"/>
      <c r="L1049" s="155"/>
      <c r="M1049" s="160"/>
      <c r="T1049" s="161"/>
      <c r="AT1049" s="156" t="s">
        <v>149</v>
      </c>
      <c r="AU1049" s="156" t="s">
        <v>90</v>
      </c>
      <c r="AV1049" s="13" t="s">
        <v>90</v>
      </c>
      <c r="AW1049" s="13" t="s">
        <v>42</v>
      </c>
      <c r="AX1049" s="13" t="s">
        <v>81</v>
      </c>
      <c r="AY1049" s="156" t="s">
        <v>138</v>
      </c>
    </row>
    <row r="1050" spans="2:65" s="12" customFormat="1" ht="11.25">
      <c r="B1050" s="148"/>
      <c r="D1050" s="149" t="s">
        <v>149</v>
      </c>
      <c r="E1050" s="150" t="s">
        <v>79</v>
      </c>
      <c r="F1050" s="151" t="s">
        <v>563</v>
      </c>
      <c r="H1050" s="150" t="s">
        <v>79</v>
      </c>
      <c r="I1050" s="152"/>
      <c r="L1050" s="148"/>
      <c r="M1050" s="153"/>
      <c r="T1050" s="154"/>
      <c r="AT1050" s="150" t="s">
        <v>149</v>
      </c>
      <c r="AU1050" s="150" t="s">
        <v>90</v>
      </c>
      <c r="AV1050" s="12" t="s">
        <v>88</v>
      </c>
      <c r="AW1050" s="12" t="s">
        <v>42</v>
      </c>
      <c r="AX1050" s="12" t="s">
        <v>81</v>
      </c>
      <c r="AY1050" s="150" t="s">
        <v>138</v>
      </c>
    </row>
    <row r="1051" spans="2:65" s="13" customFormat="1" ht="11.25">
      <c r="B1051" s="155"/>
      <c r="D1051" s="149" t="s">
        <v>149</v>
      </c>
      <c r="E1051" s="156" t="s">
        <v>79</v>
      </c>
      <c r="F1051" s="157" t="s">
        <v>88</v>
      </c>
      <c r="H1051" s="158">
        <v>1</v>
      </c>
      <c r="I1051" s="159"/>
      <c r="L1051" s="155"/>
      <c r="M1051" s="160"/>
      <c r="T1051" s="161"/>
      <c r="AT1051" s="156" t="s">
        <v>149</v>
      </c>
      <c r="AU1051" s="156" t="s">
        <v>90</v>
      </c>
      <c r="AV1051" s="13" t="s">
        <v>90</v>
      </c>
      <c r="AW1051" s="13" t="s">
        <v>42</v>
      </c>
      <c r="AX1051" s="13" t="s">
        <v>81</v>
      </c>
      <c r="AY1051" s="156" t="s">
        <v>138</v>
      </c>
    </row>
    <row r="1052" spans="2:65" s="14" customFormat="1" ht="11.25">
      <c r="B1052" s="172"/>
      <c r="D1052" s="149" t="s">
        <v>149</v>
      </c>
      <c r="E1052" s="173" t="s">
        <v>79</v>
      </c>
      <c r="F1052" s="174" t="s">
        <v>254</v>
      </c>
      <c r="H1052" s="175">
        <v>2</v>
      </c>
      <c r="I1052" s="176"/>
      <c r="L1052" s="172"/>
      <c r="M1052" s="177"/>
      <c r="T1052" s="178"/>
      <c r="AT1052" s="173" t="s">
        <v>149</v>
      </c>
      <c r="AU1052" s="173" t="s">
        <v>90</v>
      </c>
      <c r="AV1052" s="14" t="s">
        <v>145</v>
      </c>
      <c r="AW1052" s="14" t="s">
        <v>42</v>
      </c>
      <c r="AX1052" s="14" t="s">
        <v>88</v>
      </c>
      <c r="AY1052" s="173" t="s">
        <v>138</v>
      </c>
    </row>
    <row r="1053" spans="2:65" s="1" customFormat="1" ht="24.2" customHeight="1">
      <c r="B1053" s="32"/>
      <c r="C1053" s="131" t="s">
        <v>1036</v>
      </c>
      <c r="D1053" s="131" t="s">
        <v>140</v>
      </c>
      <c r="E1053" s="132" t="s">
        <v>1037</v>
      </c>
      <c r="F1053" s="133" t="s">
        <v>1038</v>
      </c>
      <c r="G1053" s="134" t="s">
        <v>284</v>
      </c>
      <c r="H1053" s="135">
        <v>2</v>
      </c>
      <c r="I1053" s="136"/>
      <c r="J1053" s="137">
        <f>ROUND(I1053*H1053,2)</f>
        <v>0</v>
      </c>
      <c r="K1053" s="133" t="s">
        <v>144</v>
      </c>
      <c r="L1053" s="32"/>
      <c r="M1053" s="138" t="s">
        <v>79</v>
      </c>
      <c r="N1053" s="139" t="s">
        <v>51</v>
      </c>
      <c r="P1053" s="140">
        <f>O1053*H1053</f>
        <v>0</v>
      </c>
      <c r="Q1053" s="140">
        <v>0</v>
      </c>
      <c r="R1053" s="140">
        <f>Q1053*H1053</f>
        <v>0</v>
      </c>
      <c r="S1053" s="140">
        <v>0</v>
      </c>
      <c r="T1053" s="141">
        <f>S1053*H1053</f>
        <v>0</v>
      </c>
      <c r="AR1053" s="142" t="s">
        <v>88</v>
      </c>
      <c r="AT1053" s="142" t="s">
        <v>140</v>
      </c>
      <c r="AU1053" s="142" t="s">
        <v>90</v>
      </c>
      <c r="AY1053" s="16" t="s">
        <v>138</v>
      </c>
      <c r="BE1053" s="143">
        <f>IF(N1053="základní",J1053,0)</f>
        <v>0</v>
      </c>
      <c r="BF1053" s="143">
        <f>IF(N1053="snížená",J1053,0)</f>
        <v>0</v>
      </c>
      <c r="BG1053" s="143">
        <f>IF(N1053="zákl. přenesená",J1053,0)</f>
        <v>0</v>
      </c>
      <c r="BH1053" s="143">
        <f>IF(N1053="sníž. přenesená",J1053,0)</f>
        <v>0</v>
      </c>
      <c r="BI1053" s="143">
        <f>IF(N1053="nulová",J1053,0)</f>
        <v>0</v>
      </c>
      <c r="BJ1053" s="16" t="s">
        <v>88</v>
      </c>
      <c r="BK1053" s="143">
        <f>ROUND(I1053*H1053,2)</f>
        <v>0</v>
      </c>
      <c r="BL1053" s="16" t="s">
        <v>88</v>
      </c>
      <c r="BM1053" s="142" t="s">
        <v>1039</v>
      </c>
    </row>
    <row r="1054" spans="2:65" s="1" customFormat="1" ht="11.25">
      <c r="B1054" s="32"/>
      <c r="D1054" s="144" t="s">
        <v>147</v>
      </c>
      <c r="F1054" s="145" t="s">
        <v>1040</v>
      </c>
      <c r="I1054" s="146"/>
      <c r="L1054" s="32"/>
      <c r="M1054" s="147"/>
      <c r="T1054" s="53"/>
      <c r="AT1054" s="16" t="s">
        <v>147</v>
      </c>
      <c r="AU1054" s="16" t="s">
        <v>90</v>
      </c>
    </row>
    <row r="1055" spans="2:65" s="12" customFormat="1" ht="11.25">
      <c r="B1055" s="148"/>
      <c r="D1055" s="149" t="s">
        <v>149</v>
      </c>
      <c r="E1055" s="150" t="s">
        <v>79</v>
      </c>
      <c r="F1055" s="151" t="s">
        <v>243</v>
      </c>
      <c r="H1055" s="150" t="s">
        <v>79</v>
      </c>
      <c r="I1055" s="152"/>
      <c r="L1055" s="148"/>
      <c r="M1055" s="153"/>
      <c r="T1055" s="154"/>
      <c r="AT1055" s="150" t="s">
        <v>149</v>
      </c>
      <c r="AU1055" s="150" t="s">
        <v>90</v>
      </c>
      <c r="AV1055" s="12" t="s">
        <v>88</v>
      </c>
      <c r="AW1055" s="12" t="s">
        <v>42</v>
      </c>
      <c r="AX1055" s="12" t="s">
        <v>81</v>
      </c>
      <c r="AY1055" s="150" t="s">
        <v>138</v>
      </c>
    </row>
    <row r="1056" spans="2:65" s="12" customFormat="1" ht="11.25">
      <c r="B1056" s="148"/>
      <c r="D1056" s="149" t="s">
        <v>149</v>
      </c>
      <c r="E1056" s="150" t="s">
        <v>79</v>
      </c>
      <c r="F1056" s="151" t="s">
        <v>561</v>
      </c>
      <c r="H1056" s="150" t="s">
        <v>79</v>
      </c>
      <c r="I1056" s="152"/>
      <c r="L1056" s="148"/>
      <c r="M1056" s="153"/>
      <c r="T1056" s="154"/>
      <c r="AT1056" s="150" t="s">
        <v>149</v>
      </c>
      <c r="AU1056" s="150" t="s">
        <v>90</v>
      </c>
      <c r="AV1056" s="12" t="s">
        <v>88</v>
      </c>
      <c r="AW1056" s="12" t="s">
        <v>42</v>
      </c>
      <c r="AX1056" s="12" t="s">
        <v>81</v>
      </c>
      <c r="AY1056" s="150" t="s">
        <v>138</v>
      </c>
    </row>
    <row r="1057" spans="2:65" s="13" customFormat="1" ht="11.25">
      <c r="B1057" s="155"/>
      <c r="D1057" s="149" t="s">
        <v>149</v>
      </c>
      <c r="E1057" s="156" t="s">
        <v>79</v>
      </c>
      <c r="F1057" s="157" t="s">
        <v>88</v>
      </c>
      <c r="H1057" s="158">
        <v>1</v>
      </c>
      <c r="I1057" s="159"/>
      <c r="L1057" s="155"/>
      <c r="M1057" s="160"/>
      <c r="T1057" s="161"/>
      <c r="AT1057" s="156" t="s">
        <v>149</v>
      </c>
      <c r="AU1057" s="156" t="s">
        <v>90</v>
      </c>
      <c r="AV1057" s="13" t="s">
        <v>90</v>
      </c>
      <c r="AW1057" s="13" t="s">
        <v>42</v>
      </c>
      <c r="AX1057" s="13" t="s">
        <v>81</v>
      </c>
      <c r="AY1057" s="156" t="s">
        <v>138</v>
      </c>
    </row>
    <row r="1058" spans="2:65" s="12" customFormat="1" ht="11.25">
      <c r="B1058" s="148"/>
      <c r="D1058" s="149" t="s">
        <v>149</v>
      </c>
      <c r="E1058" s="150" t="s">
        <v>79</v>
      </c>
      <c r="F1058" s="151" t="s">
        <v>563</v>
      </c>
      <c r="H1058" s="150" t="s">
        <v>79</v>
      </c>
      <c r="I1058" s="152"/>
      <c r="L1058" s="148"/>
      <c r="M1058" s="153"/>
      <c r="T1058" s="154"/>
      <c r="AT1058" s="150" t="s">
        <v>149</v>
      </c>
      <c r="AU1058" s="150" t="s">
        <v>90</v>
      </c>
      <c r="AV1058" s="12" t="s">
        <v>88</v>
      </c>
      <c r="AW1058" s="12" t="s">
        <v>42</v>
      </c>
      <c r="AX1058" s="12" t="s">
        <v>81</v>
      </c>
      <c r="AY1058" s="150" t="s">
        <v>138</v>
      </c>
    </row>
    <row r="1059" spans="2:65" s="13" customFormat="1" ht="11.25">
      <c r="B1059" s="155"/>
      <c r="D1059" s="149" t="s">
        <v>149</v>
      </c>
      <c r="E1059" s="156" t="s">
        <v>79</v>
      </c>
      <c r="F1059" s="157" t="s">
        <v>88</v>
      </c>
      <c r="H1059" s="158">
        <v>1</v>
      </c>
      <c r="I1059" s="159"/>
      <c r="L1059" s="155"/>
      <c r="M1059" s="160"/>
      <c r="T1059" s="161"/>
      <c r="AT1059" s="156" t="s">
        <v>149</v>
      </c>
      <c r="AU1059" s="156" t="s">
        <v>90</v>
      </c>
      <c r="AV1059" s="13" t="s">
        <v>90</v>
      </c>
      <c r="AW1059" s="13" t="s">
        <v>42</v>
      </c>
      <c r="AX1059" s="13" t="s">
        <v>81</v>
      </c>
      <c r="AY1059" s="156" t="s">
        <v>138</v>
      </c>
    </row>
    <row r="1060" spans="2:65" s="14" customFormat="1" ht="11.25">
      <c r="B1060" s="172"/>
      <c r="D1060" s="149" t="s">
        <v>149</v>
      </c>
      <c r="E1060" s="173" t="s">
        <v>79</v>
      </c>
      <c r="F1060" s="174" t="s">
        <v>254</v>
      </c>
      <c r="H1060" s="175">
        <v>2</v>
      </c>
      <c r="I1060" s="176"/>
      <c r="L1060" s="172"/>
      <c r="M1060" s="177"/>
      <c r="T1060" s="178"/>
      <c r="AT1060" s="173" t="s">
        <v>149</v>
      </c>
      <c r="AU1060" s="173" t="s">
        <v>90</v>
      </c>
      <c r="AV1060" s="14" t="s">
        <v>145</v>
      </c>
      <c r="AW1060" s="14" t="s">
        <v>42</v>
      </c>
      <c r="AX1060" s="14" t="s">
        <v>88</v>
      </c>
      <c r="AY1060" s="173" t="s">
        <v>138</v>
      </c>
    </row>
    <row r="1061" spans="2:65" s="1" customFormat="1" ht="16.5" customHeight="1">
      <c r="B1061" s="32"/>
      <c r="C1061" s="162" t="s">
        <v>1041</v>
      </c>
      <c r="D1061" s="162" t="s">
        <v>168</v>
      </c>
      <c r="E1061" s="163" t="s">
        <v>1042</v>
      </c>
      <c r="F1061" s="164" t="s">
        <v>1043</v>
      </c>
      <c r="G1061" s="165" t="s">
        <v>284</v>
      </c>
      <c r="H1061" s="166">
        <v>2</v>
      </c>
      <c r="I1061" s="167"/>
      <c r="J1061" s="168">
        <f>ROUND(I1061*H1061,2)</f>
        <v>0</v>
      </c>
      <c r="K1061" s="164" t="s">
        <v>293</v>
      </c>
      <c r="L1061" s="169"/>
      <c r="M1061" s="170" t="s">
        <v>79</v>
      </c>
      <c r="N1061" s="171" t="s">
        <v>51</v>
      </c>
      <c r="P1061" s="140">
        <f>O1061*H1061</f>
        <v>0</v>
      </c>
      <c r="Q1061" s="140">
        <v>0</v>
      </c>
      <c r="R1061" s="140">
        <f>Q1061*H1061</f>
        <v>0</v>
      </c>
      <c r="S1061" s="140">
        <v>0</v>
      </c>
      <c r="T1061" s="141">
        <f>S1061*H1061</f>
        <v>0</v>
      </c>
      <c r="AR1061" s="142" t="s">
        <v>90</v>
      </c>
      <c r="AT1061" s="142" t="s">
        <v>168</v>
      </c>
      <c r="AU1061" s="142" t="s">
        <v>90</v>
      </c>
      <c r="AY1061" s="16" t="s">
        <v>138</v>
      </c>
      <c r="BE1061" s="143">
        <f>IF(N1061="základní",J1061,0)</f>
        <v>0</v>
      </c>
      <c r="BF1061" s="143">
        <f>IF(N1061="snížená",J1061,0)</f>
        <v>0</v>
      </c>
      <c r="BG1061" s="143">
        <f>IF(N1061="zákl. přenesená",J1061,0)</f>
        <v>0</v>
      </c>
      <c r="BH1061" s="143">
        <f>IF(N1061="sníž. přenesená",J1061,0)</f>
        <v>0</v>
      </c>
      <c r="BI1061" s="143">
        <f>IF(N1061="nulová",J1061,0)</f>
        <v>0</v>
      </c>
      <c r="BJ1061" s="16" t="s">
        <v>88</v>
      </c>
      <c r="BK1061" s="143">
        <f>ROUND(I1061*H1061,2)</f>
        <v>0</v>
      </c>
      <c r="BL1061" s="16" t="s">
        <v>88</v>
      </c>
      <c r="BM1061" s="142" t="s">
        <v>1044</v>
      </c>
    </row>
    <row r="1062" spans="2:65" s="12" customFormat="1" ht="11.25">
      <c r="B1062" s="148"/>
      <c r="D1062" s="149" t="s">
        <v>149</v>
      </c>
      <c r="E1062" s="150" t="s">
        <v>79</v>
      </c>
      <c r="F1062" s="151" t="s">
        <v>243</v>
      </c>
      <c r="H1062" s="150" t="s">
        <v>79</v>
      </c>
      <c r="I1062" s="152"/>
      <c r="L1062" s="148"/>
      <c r="M1062" s="153"/>
      <c r="T1062" s="154"/>
      <c r="AT1062" s="150" t="s">
        <v>149</v>
      </c>
      <c r="AU1062" s="150" t="s">
        <v>90</v>
      </c>
      <c r="AV1062" s="12" t="s">
        <v>88</v>
      </c>
      <c r="AW1062" s="12" t="s">
        <v>42</v>
      </c>
      <c r="AX1062" s="12" t="s">
        <v>81</v>
      </c>
      <c r="AY1062" s="150" t="s">
        <v>138</v>
      </c>
    </row>
    <row r="1063" spans="2:65" s="12" customFormat="1" ht="11.25">
      <c r="B1063" s="148"/>
      <c r="D1063" s="149" t="s">
        <v>149</v>
      </c>
      <c r="E1063" s="150" t="s">
        <v>79</v>
      </c>
      <c r="F1063" s="151" t="s">
        <v>561</v>
      </c>
      <c r="H1063" s="150" t="s">
        <v>79</v>
      </c>
      <c r="I1063" s="152"/>
      <c r="L1063" s="148"/>
      <c r="M1063" s="153"/>
      <c r="T1063" s="154"/>
      <c r="AT1063" s="150" t="s">
        <v>149</v>
      </c>
      <c r="AU1063" s="150" t="s">
        <v>90</v>
      </c>
      <c r="AV1063" s="12" t="s">
        <v>88</v>
      </c>
      <c r="AW1063" s="12" t="s">
        <v>42</v>
      </c>
      <c r="AX1063" s="12" t="s">
        <v>81</v>
      </c>
      <c r="AY1063" s="150" t="s">
        <v>138</v>
      </c>
    </row>
    <row r="1064" spans="2:65" s="13" customFormat="1" ht="11.25">
      <c r="B1064" s="155"/>
      <c r="D1064" s="149" t="s">
        <v>149</v>
      </c>
      <c r="E1064" s="156" t="s">
        <v>79</v>
      </c>
      <c r="F1064" s="157" t="s">
        <v>88</v>
      </c>
      <c r="H1064" s="158">
        <v>1</v>
      </c>
      <c r="I1064" s="159"/>
      <c r="L1064" s="155"/>
      <c r="M1064" s="160"/>
      <c r="T1064" s="161"/>
      <c r="AT1064" s="156" t="s">
        <v>149</v>
      </c>
      <c r="AU1064" s="156" t="s">
        <v>90</v>
      </c>
      <c r="AV1064" s="13" t="s">
        <v>90</v>
      </c>
      <c r="AW1064" s="13" t="s">
        <v>42</v>
      </c>
      <c r="AX1064" s="13" t="s">
        <v>81</v>
      </c>
      <c r="AY1064" s="156" t="s">
        <v>138</v>
      </c>
    </row>
    <row r="1065" spans="2:65" s="12" customFormat="1" ht="11.25">
      <c r="B1065" s="148"/>
      <c r="D1065" s="149" t="s">
        <v>149</v>
      </c>
      <c r="E1065" s="150" t="s">
        <v>79</v>
      </c>
      <c r="F1065" s="151" t="s">
        <v>563</v>
      </c>
      <c r="H1065" s="150" t="s">
        <v>79</v>
      </c>
      <c r="I1065" s="152"/>
      <c r="L1065" s="148"/>
      <c r="M1065" s="153"/>
      <c r="T1065" s="154"/>
      <c r="AT1065" s="150" t="s">
        <v>149</v>
      </c>
      <c r="AU1065" s="150" t="s">
        <v>90</v>
      </c>
      <c r="AV1065" s="12" t="s">
        <v>88</v>
      </c>
      <c r="AW1065" s="12" t="s">
        <v>42</v>
      </c>
      <c r="AX1065" s="12" t="s">
        <v>81</v>
      </c>
      <c r="AY1065" s="150" t="s">
        <v>138</v>
      </c>
    </row>
    <row r="1066" spans="2:65" s="13" customFormat="1" ht="11.25">
      <c r="B1066" s="155"/>
      <c r="D1066" s="149" t="s">
        <v>149</v>
      </c>
      <c r="E1066" s="156" t="s">
        <v>79</v>
      </c>
      <c r="F1066" s="157" t="s">
        <v>88</v>
      </c>
      <c r="H1066" s="158">
        <v>1</v>
      </c>
      <c r="I1066" s="159"/>
      <c r="L1066" s="155"/>
      <c r="M1066" s="160"/>
      <c r="T1066" s="161"/>
      <c r="AT1066" s="156" t="s">
        <v>149</v>
      </c>
      <c r="AU1066" s="156" t="s">
        <v>90</v>
      </c>
      <c r="AV1066" s="13" t="s">
        <v>90</v>
      </c>
      <c r="AW1066" s="13" t="s">
        <v>42</v>
      </c>
      <c r="AX1066" s="13" t="s">
        <v>81</v>
      </c>
      <c r="AY1066" s="156" t="s">
        <v>138</v>
      </c>
    </row>
    <row r="1067" spans="2:65" s="14" customFormat="1" ht="11.25">
      <c r="B1067" s="172"/>
      <c r="D1067" s="149" t="s">
        <v>149</v>
      </c>
      <c r="E1067" s="173" t="s">
        <v>79</v>
      </c>
      <c r="F1067" s="174" t="s">
        <v>254</v>
      </c>
      <c r="H1067" s="175">
        <v>2</v>
      </c>
      <c r="I1067" s="176"/>
      <c r="L1067" s="172"/>
      <c r="M1067" s="177"/>
      <c r="T1067" s="178"/>
      <c r="AT1067" s="173" t="s">
        <v>149</v>
      </c>
      <c r="AU1067" s="173" t="s">
        <v>90</v>
      </c>
      <c r="AV1067" s="14" t="s">
        <v>145</v>
      </c>
      <c r="AW1067" s="14" t="s">
        <v>42</v>
      </c>
      <c r="AX1067" s="14" t="s">
        <v>88</v>
      </c>
      <c r="AY1067" s="173" t="s">
        <v>138</v>
      </c>
    </row>
    <row r="1068" spans="2:65" s="1" customFormat="1" ht="44.25" customHeight="1">
      <c r="B1068" s="32"/>
      <c r="C1068" s="131" t="s">
        <v>1045</v>
      </c>
      <c r="D1068" s="131" t="s">
        <v>140</v>
      </c>
      <c r="E1068" s="132" t="s">
        <v>1046</v>
      </c>
      <c r="F1068" s="133" t="s">
        <v>1047</v>
      </c>
      <c r="G1068" s="134" t="s">
        <v>284</v>
      </c>
      <c r="H1068" s="135">
        <v>3</v>
      </c>
      <c r="I1068" s="136"/>
      <c r="J1068" s="137">
        <f>ROUND(I1068*H1068,2)</f>
        <v>0</v>
      </c>
      <c r="K1068" s="133" t="s">
        <v>144</v>
      </c>
      <c r="L1068" s="32"/>
      <c r="M1068" s="138" t="s">
        <v>79</v>
      </c>
      <c r="N1068" s="139" t="s">
        <v>51</v>
      </c>
      <c r="P1068" s="140">
        <f>O1068*H1068</f>
        <v>0</v>
      </c>
      <c r="Q1068" s="140">
        <v>6.6E-4</v>
      </c>
      <c r="R1068" s="140">
        <f>Q1068*H1068</f>
        <v>1.98E-3</v>
      </c>
      <c r="S1068" s="140">
        <v>0</v>
      </c>
      <c r="T1068" s="141">
        <f>S1068*H1068</f>
        <v>0</v>
      </c>
      <c r="AR1068" s="142" t="s">
        <v>88</v>
      </c>
      <c r="AT1068" s="142" t="s">
        <v>140</v>
      </c>
      <c r="AU1068" s="142" t="s">
        <v>90</v>
      </c>
      <c r="AY1068" s="16" t="s">
        <v>138</v>
      </c>
      <c r="BE1068" s="143">
        <f>IF(N1068="základní",J1068,0)</f>
        <v>0</v>
      </c>
      <c r="BF1068" s="143">
        <f>IF(N1068="snížená",J1068,0)</f>
        <v>0</v>
      </c>
      <c r="BG1068" s="143">
        <f>IF(N1068="zákl. přenesená",J1068,0)</f>
        <v>0</v>
      </c>
      <c r="BH1068" s="143">
        <f>IF(N1068="sníž. přenesená",J1068,0)</f>
        <v>0</v>
      </c>
      <c r="BI1068" s="143">
        <f>IF(N1068="nulová",J1068,0)</f>
        <v>0</v>
      </c>
      <c r="BJ1068" s="16" t="s">
        <v>88</v>
      </c>
      <c r="BK1068" s="143">
        <f>ROUND(I1068*H1068,2)</f>
        <v>0</v>
      </c>
      <c r="BL1068" s="16" t="s">
        <v>88</v>
      </c>
      <c r="BM1068" s="142" t="s">
        <v>1048</v>
      </c>
    </row>
    <row r="1069" spans="2:65" s="1" customFormat="1" ht="11.25">
      <c r="B1069" s="32"/>
      <c r="D1069" s="144" t="s">
        <v>147</v>
      </c>
      <c r="F1069" s="145" t="s">
        <v>1049</v>
      </c>
      <c r="I1069" s="146"/>
      <c r="L1069" s="32"/>
      <c r="M1069" s="147"/>
      <c r="T1069" s="53"/>
      <c r="AT1069" s="16" t="s">
        <v>147</v>
      </c>
      <c r="AU1069" s="16" t="s">
        <v>90</v>
      </c>
    </row>
    <row r="1070" spans="2:65" s="12" customFormat="1" ht="11.25">
      <c r="B1070" s="148"/>
      <c r="D1070" s="149" t="s">
        <v>149</v>
      </c>
      <c r="E1070" s="150" t="s">
        <v>79</v>
      </c>
      <c r="F1070" s="151" t="s">
        <v>150</v>
      </c>
      <c r="H1070" s="150" t="s">
        <v>79</v>
      </c>
      <c r="I1070" s="152"/>
      <c r="L1070" s="148"/>
      <c r="M1070" s="153"/>
      <c r="T1070" s="154"/>
      <c r="AT1070" s="150" t="s">
        <v>149</v>
      </c>
      <c r="AU1070" s="150" t="s">
        <v>90</v>
      </c>
      <c r="AV1070" s="12" t="s">
        <v>88</v>
      </c>
      <c r="AW1070" s="12" t="s">
        <v>42</v>
      </c>
      <c r="AX1070" s="12" t="s">
        <v>81</v>
      </c>
      <c r="AY1070" s="150" t="s">
        <v>138</v>
      </c>
    </row>
    <row r="1071" spans="2:65" s="12" customFormat="1" ht="11.25">
      <c r="B1071" s="148"/>
      <c r="D1071" s="149" t="s">
        <v>149</v>
      </c>
      <c r="E1071" s="150" t="s">
        <v>79</v>
      </c>
      <c r="F1071" s="151" t="s">
        <v>1050</v>
      </c>
      <c r="H1071" s="150" t="s">
        <v>79</v>
      </c>
      <c r="I1071" s="152"/>
      <c r="L1071" s="148"/>
      <c r="M1071" s="153"/>
      <c r="T1071" s="154"/>
      <c r="AT1071" s="150" t="s">
        <v>149</v>
      </c>
      <c r="AU1071" s="150" t="s">
        <v>90</v>
      </c>
      <c r="AV1071" s="12" t="s">
        <v>88</v>
      </c>
      <c r="AW1071" s="12" t="s">
        <v>42</v>
      </c>
      <c r="AX1071" s="12" t="s">
        <v>81</v>
      </c>
      <c r="AY1071" s="150" t="s">
        <v>138</v>
      </c>
    </row>
    <row r="1072" spans="2:65" s="13" customFormat="1" ht="11.25">
      <c r="B1072" s="155"/>
      <c r="D1072" s="149" t="s">
        <v>149</v>
      </c>
      <c r="E1072" s="156" t="s">
        <v>79</v>
      </c>
      <c r="F1072" s="157" t="s">
        <v>157</v>
      </c>
      <c r="H1072" s="158">
        <v>3</v>
      </c>
      <c r="I1072" s="159"/>
      <c r="L1072" s="155"/>
      <c r="M1072" s="160"/>
      <c r="T1072" s="161"/>
      <c r="AT1072" s="156" t="s">
        <v>149</v>
      </c>
      <c r="AU1072" s="156" t="s">
        <v>90</v>
      </c>
      <c r="AV1072" s="13" t="s">
        <v>90</v>
      </c>
      <c r="AW1072" s="13" t="s">
        <v>42</v>
      </c>
      <c r="AX1072" s="13" t="s">
        <v>88</v>
      </c>
      <c r="AY1072" s="156" t="s">
        <v>138</v>
      </c>
    </row>
    <row r="1073" spans="2:65" s="1" customFormat="1" ht="24.2" customHeight="1">
      <c r="B1073" s="32"/>
      <c r="C1073" s="131" t="s">
        <v>1051</v>
      </c>
      <c r="D1073" s="131" t="s">
        <v>140</v>
      </c>
      <c r="E1073" s="132" t="s">
        <v>1052</v>
      </c>
      <c r="F1073" s="133" t="s">
        <v>1053</v>
      </c>
      <c r="G1073" s="134" t="s">
        <v>284</v>
      </c>
      <c r="H1073" s="135">
        <v>3</v>
      </c>
      <c r="I1073" s="136"/>
      <c r="J1073" s="137">
        <f>ROUND(I1073*H1073,2)</f>
        <v>0</v>
      </c>
      <c r="K1073" s="133" t="s">
        <v>144</v>
      </c>
      <c r="L1073" s="32"/>
      <c r="M1073" s="138" t="s">
        <v>79</v>
      </c>
      <c r="N1073" s="139" t="s">
        <v>51</v>
      </c>
      <c r="P1073" s="140">
        <f>O1073*H1073</f>
        <v>0</v>
      </c>
      <c r="Q1073" s="140">
        <v>1.32E-3</v>
      </c>
      <c r="R1073" s="140">
        <f>Q1073*H1073</f>
        <v>3.96E-3</v>
      </c>
      <c r="S1073" s="140">
        <v>0</v>
      </c>
      <c r="T1073" s="141">
        <f>S1073*H1073</f>
        <v>0</v>
      </c>
      <c r="AR1073" s="142" t="s">
        <v>88</v>
      </c>
      <c r="AT1073" s="142" t="s">
        <v>140</v>
      </c>
      <c r="AU1073" s="142" t="s">
        <v>90</v>
      </c>
      <c r="AY1073" s="16" t="s">
        <v>138</v>
      </c>
      <c r="BE1073" s="143">
        <f>IF(N1073="základní",J1073,0)</f>
        <v>0</v>
      </c>
      <c r="BF1073" s="143">
        <f>IF(N1073="snížená",J1073,0)</f>
        <v>0</v>
      </c>
      <c r="BG1073" s="143">
        <f>IF(N1073="zákl. přenesená",J1073,0)</f>
        <v>0</v>
      </c>
      <c r="BH1073" s="143">
        <f>IF(N1073="sníž. přenesená",J1073,0)</f>
        <v>0</v>
      </c>
      <c r="BI1073" s="143">
        <f>IF(N1073="nulová",J1073,0)</f>
        <v>0</v>
      </c>
      <c r="BJ1073" s="16" t="s">
        <v>88</v>
      </c>
      <c r="BK1073" s="143">
        <f>ROUND(I1073*H1073,2)</f>
        <v>0</v>
      </c>
      <c r="BL1073" s="16" t="s">
        <v>88</v>
      </c>
      <c r="BM1073" s="142" t="s">
        <v>1054</v>
      </c>
    </row>
    <row r="1074" spans="2:65" s="1" customFormat="1" ht="11.25">
      <c r="B1074" s="32"/>
      <c r="D1074" s="144" t="s">
        <v>147</v>
      </c>
      <c r="F1074" s="145" t="s">
        <v>1055</v>
      </c>
      <c r="I1074" s="146"/>
      <c r="L1074" s="32"/>
      <c r="M1074" s="147"/>
      <c r="T1074" s="53"/>
      <c r="AT1074" s="16" t="s">
        <v>147</v>
      </c>
      <c r="AU1074" s="16" t="s">
        <v>90</v>
      </c>
    </row>
    <row r="1075" spans="2:65" s="12" customFormat="1" ht="11.25">
      <c r="B1075" s="148"/>
      <c r="D1075" s="149" t="s">
        <v>149</v>
      </c>
      <c r="E1075" s="150" t="s">
        <v>79</v>
      </c>
      <c r="F1075" s="151" t="s">
        <v>150</v>
      </c>
      <c r="H1075" s="150" t="s">
        <v>79</v>
      </c>
      <c r="I1075" s="152"/>
      <c r="L1075" s="148"/>
      <c r="M1075" s="153"/>
      <c r="T1075" s="154"/>
      <c r="AT1075" s="150" t="s">
        <v>149</v>
      </c>
      <c r="AU1075" s="150" t="s">
        <v>90</v>
      </c>
      <c r="AV1075" s="12" t="s">
        <v>88</v>
      </c>
      <c r="AW1075" s="12" t="s">
        <v>42</v>
      </c>
      <c r="AX1075" s="12" t="s">
        <v>81</v>
      </c>
      <c r="AY1075" s="150" t="s">
        <v>138</v>
      </c>
    </row>
    <row r="1076" spans="2:65" s="12" customFormat="1" ht="11.25">
      <c r="B1076" s="148"/>
      <c r="D1076" s="149" t="s">
        <v>149</v>
      </c>
      <c r="E1076" s="150" t="s">
        <v>79</v>
      </c>
      <c r="F1076" s="151" t="s">
        <v>1050</v>
      </c>
      <c r="H1076" s="150" t="s">
        <v>79</v>
      </c>
      <c r="I1076" s="152"/>
      <c r="L1076" s="148"/>
      <c r="M1076" s="153"/>
      <c r="T1076" s="154"/>
      <c r="AT1076" s="150" t="s">
        <v>149</v>
      </c>
      <c r="AU1076" s="150" t="s">
        <v>90</v>
      </c>
      <c r="AV1076" s="12" t="s">
        <v>88</v>
      </c>
      <c r="AW1076" s="12" t="s">
        <v>42</v>
      </c>
      <c r="AX1076" s="12" t="s">
        <v>81</v>
      </c>
      <c r="AY1076" s="150" t="s">
        <v>138</v>
      </c>
    </row>
    <row r="1077" spans="2:65" s="13" customFormat="1" ht="11.25">
      <c r="B1077" s="155"/>
      <c r="D1077" s="149" t="s">
        <v>149</v>
      </c>
      <c r="E1077" s="156" t="s">
        <v>79</v>
      </c>
      <c r="F1077" s="157" t="s">
        <v>157</v>
      </c>
      <c r="H1077" s="158">
        <v>3</v>
      </c>
      <c r="I1077" s="159"/>
      <c r="L1077" s="155"/>
      <c r="M1077" s="160"/>
      <c r="T1077" s="161"/>
      <c r="AT1077" s="156" t="s">
        <v>149</v>
      </c>
      <c r="AU1077" s="156" t="s">
        <v>90</v>
      </c>
      <c r="AV1077" s="13" t="s">
        <v>90</v>
      </c>
      <c r="AW1077" s="13" t="s">
        <v>42</v>
      </c>
      <c r="AX1077" s="13" t="s">
        <v>88</v>
      </c>
      <c r="AY1077" s="156" t="s">
        <v>138</v>
      </c>
    </row>
    <row r="1078" spans="2:65" s="1" customFormat="1" ht="21.75" customHeight="1">
      <c r="B1078" s="32"/>
      <c r="C1078" s="162" t="s">
        <v>1056</v>
      </c>
      <c r="D1078" s="162" t="s">
        <v>168</v>
      </c>
      <c r="E1078" s="163" t="s">
        <v>1057</v>
      </c>
      <c r="F1078" s="164" t="s">
        <v>1058</v>
      </c>
      <c r="G1078" s="165" t="s">
        <v>284</v>
      </c>
      <c r="H1078" s="166">
        <v>3</v>
      </c>
      <c r="I1078" s="167"/>
      <c r="J1078" s="168">
        <f>ROUND(I1078*H1078,2)</f>
        <v>0</v>
      </c>
      <c r="K1078" s="164" t="s">
        <v>293</v>
      </c>
      <c r="L1078" s="169"/>
      <c r="M1078" s="170" t="s">
        <v>79</v>
      </c>
      <c r="N1078" s="171" t="s">
        <v>51</v>
      </c>
      <c r="P1078" s="140">
        <f>O1078*H1078</f>
        <v>0</v>
      </c>
      <c r="Q1078" s="140">
        <v>0</v>
      </c>
      <c r="R1078" s="140">
        <f>Q1078*H1078</f>
        <v>0</v>
      </c>
      <c r="S1078" s="140">
        <v>0</v>
      </c>
      <c r="T1078" s="141">
        <f>S1078*H1078</f>
        <v>0</v>
      </c>
      <c r="AR1078" s="142" t="s">
        <v>90</v>
      </c>
      <c r="AT1078" s="142" t="s">
        <v>168</v>
      </c>
      <c r="AU1078" s="142" t="s">
        <v>90</v>
      </c>
      <c r="AY1078" s="16" t="s">
        <v>138</v>
      </c>
      <c r="BE1078" s="143">
        <f>IF(N1078="základní",J1078,0)</f>
        <v>0</v>
      </c>
      <c r="BF1078" s="143">
        <f>IF(N1078="snížená",J1078,0)</f>
        <v>0</v>
      </c>
      <c r="BG1078" s="143">
        <f>IF(N1078="zákl. přenesená",J1078,0)</f>
        <v>0</v>
      </c>
      <c r="BH1078" s="143">
        <f>IF(N1078="sníž. přenesená",J1078,0)</f>
        <v>0</v>
      </c>
      <c r="BI1078" s="143">
        <f>IF(N1078="nulová",J1078,0)</f>
        <v>0</v>
      </c>
      <c r="BJ1078" s="16" t="s">
        <v>88</v>
      </c>
      <c r="BK1078" s="143">
        <f>ROUND(I1078*H1078,2)</f>
        <v>0</v>
      </c>
      <c r="BL1078" s="16" t="s">
        <v>88</v>
      </c>
      <c r="BM1078" s="142" t="s">
        <v>1059</v>
      </c>
    </row>
    <row r="1079" spans="2:65" s="12" customFormat="1" ht="11.25">
      <c r="B1079" s="148"/>
      <c r="D1079" s="149" t="s">
        <v>149</v>
      </c>
      <c r="E1079" s="150" t="s">
        <v>79</v>
      </c>
      <c r="F1079" s="151" t="s">
        <v>150</v>
      </c>
      <c r="H1079" s="150" t="s">
        <v>79</v>
      </c>
      <c r="I1079" s="152"/>
      <c r="L1079" s="148"/>
      <c r="M1079" s="153"/>
      <c r="T1079" s="154"/>
      <c r="AT1079" s="150" t="s">
        <v>149</v>
      </c>
      <c r="AU1079" s="150" t="s">
        <v>90</v>
      </c>
      <c r="AV1079" s="12" t="s">
        <v>88</v>
      </c>
      <c r="AW1079" s="12" t="s">
        <v>42</v>
      </c>
      <c r="AX1079" s="12" t="s">
        <v>81</v>
      </c>
      <c r="AY1079" s="150" t="s">
        <v>138</v>
      </c>
    </row>
    <row r="1080" spans="2:65" s="12" customFormat="1" ht="22.5">
      <c r="B1080" s="148"/>
      <c r="D1080" s="149" t="s">
        <v>149</v>
      </c>
      <c r="E1080" s="150" t="s">
        <v>79</v>
      </c>
      <c r="F1080" s="151" t="s">
        <v>1060</v>
      </c>
      <c r="H1080" s="150" t="s">
        <v>79</v>
      </c>
      <c r="I1080" s="152"/>
      <c r="L1080" s="148"/>
      <c r="M1080" s="153"/>
      <c r="T1080" s="154"/>
      <c r="AT1080" s="150" t="s">
        <v>149</v>
      </c>
      <c r="AU1080" s="150" t="s">
        <v>90</v>
      </c>
      <c r="AV1080" s="12" t="s">
        <v>88</v>
      </c>
      <c r="AW1080" s="12" t="s">
        <v>42</v>
      </c>
      <c r="AX1080" s="12" t="s">
        <v>81</v>
      </c>
      <c r="AY1080" s="150" t="s">
        <v>138</v>
      </c>
    </row>
    <row r="1081" spans="2:65" s="13" customFormat="1" ht="11.25">
      <c r="B1081" s="155"/>
      <c r="D1081" s="149" t="s">
        <v>149</v>
      </c>
      <c r="E1081" s="156" t="s">
        <v>79</v>
      </c>
      <c r="F1081" s="157" t="s">
        <v>157</v>
      </c>
      <c r="H1081" s="158">
        <v>3</v>
      </c>
      <c r="I1081" s="159"/>
      <c r="L1081" s="155"/>
      <c r="M1081" s="160"/>
      <c r="T1081" s="161"/>
      <c r="AT1081" s="156" t="s">
        <v>149</v>
      </c>
      <c r="AU1081" s="156" t="s">
        <v>90</v>
      </c>
      <c r="AV1081" s="13" t="s">
        <v>90</v>
      </c>
      <c r="AW1081" s="13" t="s">
        <v>42</v>
      </c>
      <c r="AX1081" s="13" t="s">
        <v>88</v>
      </c>
      <c r="AY1081" s="156" t="s">
        <v>138</v>
      </c>
    </row>
    <row r="1082" spans="2:65" s="1" customFormat="1" ht="24.2" customHeight="1">
      <c r="B1082" s="32"/>
      <c r="C1082" s="131" t="s">
        <v>1061</v>
      </c>
      <c r="D1082" s="131" t="s">
        <v>140</v>
      </c>
      <c r="E1082" s="132" t="s">
        <v>1062</v>
      </c>
      <c r="F1082" s="133" t="s">
        <v>1063</v>
      </c>
      <c r="G1082" s="134" t="s">
        <v>284</v>
      </c>
      <c r="H1082" s="135">
        <v>1</v>
      </c>
      <c r="I1082" s="136"/>
      <c r="J1082" s="137">
        <f>ROUND(I1082*H1082,2)</f>
        <v>0</v>
      </c>
      <c r="K1082" s="133" t="s">
        <v>144</v>
      </c>
      <c r="L1082" s="32"/>
      <c r="M1082" s="138" t="s">
        <v>79</v>
      </c>
      <c r="N1082" s="139" t="s">
        <v>51</v>
      </c>
      <c r="P1082" s="140">
        <f>O1082*H1082</f>
        <v>0</v>
      </c>
      <c r="Q1082" s="140">
        <v>0</v>
      </c>
      <c r="R1082" s="140">
        <f>Q1082*H1082</f>
        <v>0</v>
      </c>
      <c r="S1082" s="140">
        <v>0</v>
      </c>
      <c r="T1082" s="141">
        <f>S1082*H1082</f>
        <v>0</v>
      </c>
      <c r="AR1082" s="142" t="s">
        <v>88</v>
      </c>
      <c r="AT1082" s="142" t="s">
        <v>140</v>
      </c>
      <c r="AU1082" s="142" t="s">
        <v>90</v>
      </c>
      <c r="AY1082" s="16" t="s">
        <v>138</v>
      </c>
      <c r="BE1082" s="143">
        <f>IF(N1082="základní",J1082,0)</f>
        <v>0</v>
      </c>
      <c r="BF1082" s="143">
        <f>IF(N1082="snížená",J1082,0)</f>
        <v>0</v>
      </c>
      <c r="BG1082" s="143">
        <f>IF(N1082="zákl. přenesená",J1082,0)</f>
        <v>0</v>
      </c>
      <c r="BH1082" s="143">
        <f>IF(N1082="sníž. přenesená",J1082,0)</f>
        <v>0</v>
      </c>
      <c r="BI1082" s="143">
        <f>IF(N1082="nulová",J1082,0)</f>
        <v>0</v>
      </c>
      <c r="BJ1082" s="16" t="s">
        <v>88</v>
      </c>
      <c r="BK1082" s="143">
        <f>ROUND(I1082*H1082,2)</f>
        <v>0</v>
      </c>
      <c r="BL1082" s="16" t="s">
        <v>88</v>
      </c>
      <c r="BM1082" s="142" t="s">
        <v>1064</v>
      </c>
    </row>
    <row r="1083" spans="2:65" s="1" customFormat="1" ht="11.25">
      <c r="B1083" s="32"/>
      <c r="D1083" s="144" t="s">
        <v>147</v>
      </c>
      <c r="F1083" s="145" t="s">
        <v>1065</v>
      </c>
      <c r="I1083" s="146"/>
      <c r="L1083" s="32"/>
      <c r="M1083" s="147"/>
      <c r="T1083" s="53"/>
      <c r="AT1083" s="16" t="s">
        <v>147</v>
      </c>
      <c r="AU1083" s="16" t="s">
        <v>90</v>
      </c>
    </row>
    <row r="1084" spans="2:65" s="12" customFormat="1" ht="11.25">
      <c r="B1084" s="148"/>
      <c r="D1084" s="149" t="s">
        <v>149</v>
      </c>
      <c r="E1084" s="150" t="s">
        <v>79</v>
      </c>
      <c r="F1084" s="151" t="s">
        <v>429</v>
      </c>
      <c r="H1084" s="150" t="s">
        <v>79</v>
      </c>
      <c r="I1084" s="152"/>
      <c r="L1084" s="148"/>
      <c r="M1084" s="153"/>
      <c r="T1084" s="154"/>
      <c r="AT1084" s="150" t="s">
        <v>149</v>
      </c>
      <c r="AU1084" s="150" t="s">
        <v>90</v>
      </c>
      <c r="AV1084" s="12" t="s">
        <v>88</v>
      </c>
      <c r="AW1084" s="12" t="s">
        <v>42</v>
      </c>
      <c r="AX1084" s="12" t="s">
        <v>81</v>
      </c>
      <c r="AY1084" s="150" t="s">
        <v>138</v>
      </c>
    </row>
    <row r="1085" spans="2:65" s="12" customFormat="1" ht="11.25">
      <c r="B1085" s="148"/>
      <c r="D1085" s="149" t="s">
        <v>149</v>
      </c>
      <c r="E1085" s="150" t="s">
        <v>79</v>
      </c>
      <c r="F1085" s="151" t="s">
        <v>243</v>
      </c>
      <c r="H1085" s="150" t="s">
        <v>79</v>
      </c>
      <c r="I1085" s="152"/>
      <c r="L1085" s="148"/>
      <c r="M1085" s="153"/>
      <c r="T1085" s="154"/>
      <c r="AT1085" s="150" t="s">
        <v>149</v>
      </c>
      <c r="AU1085" s="150" t="s">
        <v>90</v>
      </c>
      <c r="AV1085" s="12" t="s">
        <v>88</v>
      </c>
      <c r="AW1085" s="12" t="s">
        <v>42</v>
      </c>
      <c r="AX1085" s="12" t="s">
        <v>81</v>
      </c>
      <c r="AY1085" s="150" t="s">
        <v>138</v>
      </c>
    </row>
    <row r="1086" spans="2:65" s="12" customFormat="1" ht="11.25">
      <c r="B1086" s="148"/>
      <c r="D1086" s="149" t="s">
        <v>149</v>
      </c>
      <c r="E1086" s="150" t="s">
        <v>79</v>
      </c>
      <c r="F1086" s="151" t="s">
        <v>1066</v>
      </c>
      <c r="H1086" s="150" t="s">
        <v>79</v>
      </c>
      <c r="I1086" s="152"/>
      <c r="L1086" s="148"/>
      <c r="M1086" s="153"/>
      <c r="T1086" s="154"/>
      <c r="AT1086" s="150" t="s">
        <v>149</v>
      </c>
      <c r="AU1086" s="150" t="s">
        <v>90</v>
      </c>
      <c r="AV1086" s="12" t="s">
        <v>88</v>
      </c>
      <c r="AW1086" s="12" t="s">
        <v>42</v>
      </c>
      <c r="AX1086" s="12" t="s">
        <v>81</v>
      </c>
      <c r="AY1086" s="150" t="s">
        <v>138</v>
      </c>
    </row>
    <row r="1087" spans="2:65" s="13" customFormat="1" ht="11.25">
      <c r="B1087" s="155"/>
      <c r="D1087" s="149" t="s">
        <v>149</v>
      </c>
      <c r="E1087" s="156" t="s">
        <v>79</v>
      </c>
      <c r="F1087" s="157" t="s">
        <v>88</v>
      </c>
      <c r="H1087" s="158">
        <v>1</v>
      </c>
      <c r="I1087" s="159"/>
      <c r="L1087" s="155"/>
      <c r="M1087" s="160"/>
      <c r="T1087" s="161"/>
      <c r="AT1087" s="156" t="s">
        <v>149</v>
      </c>
      <c r="AU1087" s="156" t="s">
        <v>90</v>
      </c>
      <c r="AV1087" s="13" t="s">
        <v>90</v>
      </c>
      <c r="AW1087" s="13" t="s">
        <v>42</v>
      </c>
      <c r="AX1087" s="13" t="s">
        <v>88</v>
      </c>
      <c r="AY1087" s="156" t="s">
        <v>138</v>
      </c>
    </row>
    <row r="1088" spans="2:65" s="1" customFormat="1" ht="33" customHeight="1">
      <c r="B1088" s="32"/>
      <c r="C1088" s="131" t="s">
        <v>1067</v>
      </c>
      <c r="D1088" s="131" t="s">
        <v>140</v>
      </c>
      <c r="E1088" s="132" t="s">
        <v>1068</v>
      </c>
      <c r="F1088" s="133" t="s">
        <v>1069</v>
      </c>
      <c r="G1088" s="134" t="s">
        <v>284</v>
      </c>
      <c r="H1088" s="135">
        <v>1</v>
      </c>
      <c r="I1088" s="136"/>
      <c r="J1088" s="137">
        <f>ROUND(I1088*H1088,2)</f>
        <v>0</v>
      </c>
      <c r="K1088" s="133" t="s">
        <v>144</v>
      </c>
      <c r="L1088" s="32"/>
      <c r="M1088" s="138" t="s">
        <v>79</v>
      </c>
      <c r="N1088" s="139" t="s">
        <v>51</v>
      </c>
      <c r="P1088" s="140">
        <f>O1088*H1088</f>
        <v>0</v>
      </c>
      <c r="Q1088" s="140">
        <v>0</v>
      </c>
      <c r="R1088" s="140">
        <f>Q1088*H1088</f>
        <v>0</v>
      </c>
      <c r="S1088" s="140">
        <v>0</v>
      </c>
      <c r="T1088" s="141">
        <f>S1088*H1088</f>
        <v>0</v>
      </c>
      <c r="AR1088" s="142" t="s">
        <v>88</v>
      </c>
      <c r="AT1088" s="142" t="s">
        <v>140</v>
      </c>
      <c r="AU1088" s="142" t="s">
        <v>90</v>
      </c>
      <c r="AY1088" s="16" t="s">
        <v>138</v>
      </c>
      <c r="BE1088" s="143">
        <f>IF(N1088="základní",J1088,0)</f>
        <v>0</v>
      </c>
      <c r="BF1088" s="143">
        <f>IF(N1088="snížená",J1088,0)</f>
        <v>0</v>
      </c>
      <c r="BG1088" s="143">
        <f>IF(N1088="zákl. přenesená",J1088,0)</f>
        <v>0</v>
      </c>
      <c r="BH1088" s="143">
        <f>IF(N1088="sníž. přenesená",J1088,0)</f>
        <v>0</v>
      </c>
      <c r="BI1088" s="143">
        <f>IF(N1088="nulová",J1088,0)</f>
        <v>0</v>
      </c>
      <c r="BJ1088" s="16" t="s">
        <v>88</v>
      </c>
      <c r="BK1088" s="143">
        <f>ROUND(I1088*H1088,2)</f>
        <v>0</v>
      </c>
      <c r="BL1088" s="16" t="s">
        <v>88</v>
      </c>
      <c r="BM1088" s="142" t="s">
        <v>1070</v>
      </c>
    </row>
    <row r="1089" spans="2:65" s="1" customFormat="1" ht="11.25">
      <c r="B1089" s="32"/>
      <c r="D1089" s="144" t="s">
        <v>147</v>
      </c>
      <c r="F1089" s="145" t="s">
        <v>1071</v>
      </c>
      <c r="I1089" s="146"/>
      <c r="L1089" s="32"/>
      <c r="M1089" s="147"/>
      <c r="T1089" s="53"/>
      <c r="AT1089" s="16" t="s">
        <v>147</v>
      </c>
      <c r="AU1089" s="16" t="s">
        <v>90</v>
      </c>
    </row>
    <row r="1090" spans="2:65" s="12" customFormat="1" ht="11.25">
      <c r="B1090" s="148"/>
      <c r="D1090" s="149" t="s">
        <v>149</v>
      </c>
      <c r="E1090" s="150" t="s">
        <v>79</v>
      </c>
      <c r="F1090" s="151" t="s">
        <v>771</v>
      </c>
      <c r="H1090" s="150" t="s">
        <v>79</v>
      </c>
      <c r="I1090" s="152"/>
      <c r="L1090" s="148"/>
      <c r="M1090" s="153"/>
      <c r="T1090" s="154"/>
      <c r="AT1090" s="150" t="s">
        <v>149</v>
      </c>
      <c r="AU1090" s="150" t="s">
        <v>90</v>
      </c>
      <c r="AV1090" s="12" t="s">
        <v>88</v>
      </c>
      <c r="AW1090" s="12" t="s">
        <v>42</v>
      </c>
      <c r="AX1090" s="12" t="s">
        <v>81</v>
      </c>
      <c r="AY1090" s="150" t="s">
        <v>138</v>
      </c>
    </row>
    <row r="1091" spans="2:65" s="12" customFormat="1" ht="11.25">
      <c r="B1091" s="148"/>
      <c r="D1091" s="149" t="s">
        <v>149</v>
      </c>
      <c r="E1091" s="150" t="s">
        <v>79</v>
      </c>
      <c r="F1091" s="151" t="s">
        <v>1072</v>
      </c>
      <c r="H1091" s="150" t="s">
        <v>79</v>
      </c>
      <c r="I1091" s="152"/>
      <c r="L1091" s="148"/>
      <c r="M1091" s="153"/>
      <c r="T1091" s="154"/>
      <c r="AT1091" s="150" t="s">
        <v>149</v>
      </c>
      <c r="AU1091" s="150" t="s">
        <v>90</v>
      </c>
      <c r="AV1091" s="12" t="s">
        <v>88</v>
      </c>
      <c r="AW1091" s="12" t="s">
        <v>42</v>
      </c>
      <c r="AX1091" s="12" t="s">
        <v>81</v>
      </c>
      <c r="AY1091" s="150" t="s">
        <v>138</v>
      </c>
    </row>
    <row r="1092" spans="2:65" s="12" customFormat="1" ht="11.25">
      <c r="B1092" s="148"/>
      <c r="D1092" s="149" t="s">
        <v>149</v>
      </c>
      <c r="E1092" s="150" t="s">
        <v>79</v>
      </c>
      <c r="F1092" s="151" t="s">
        <v>1073</v>
      </c>
      <c r="H1092" s="150" t="s">
        <v>79</v>
      </c>
      <c r="I1092" s="152"/>
      <c r="L1092" s="148"/>
      <c r="M1092" s="153"/>
      <c r="T1092" s="154"/>
      <c r="AT1092" s="150" t="s">
        <v>149</v>
      </c>
      <c r="AU1092" s="150" t="s">
        <v>90</v>
      </c>
      <c r="AV1092" s="12" t="s">
        <v>88</v>
      </c>
      <c r="AW1092" s="12" t="s">
        <v>42</v>
      </c>
      <c r="AX1092" s="12" t="s">
        <v>81</v>
      </c>
      <c r="AY1092" s="150" t="s">
        <v>138</v>
      </c>
    </row>
    <row r="1093" spans="2:65" s="13" customFormat="1" ht="11.25">
      <c r="B1093" s="155"/>
      <c r="D1093" s="149" t="s">
        <v>149</v>
      </c>
      <c r="E1093" s="156" t="s">
        <v>79</v>
      </c>
      <c r="F1093" s="157" t="s">
        <v>88</v>
      </c>
      <c r="H1093" s="158">
        <v>1</v>
      </c>
      <c r="I1093" s="159"/>
      <c r="L1093" s="155"/>
      <c r="M1093" s="160"/>
      <c r="T1093" s="161"/>
      <c r="AT1093" s="156" t="s">
        <v>149</v>
      </c>
      <c r="AU1093" s="156" t="s">
        <v>90</v>
      </c>
      <c r="AV1093" s="13" t="s">
        <v>90</v>
      </c>
      <c r="AW1093" s="13" t="s">
        <v>42</v>
      </c>
      <c r="AX1093" s="13" t="s">
        <v>88</v>
      </c>
      <c r="AY1093" s="156" t="s">
        <v>138</v>
      </c>
    </row>
    <row r="1094" spans="2:65" s="1" customFormat="1" ht="33" customHeight="1">
      <c r="B1094" s="32"/>
      <c r="C1094" s="131" t="s">
        <v>1074</v>
      </c>
      <c r="D1094" s="131" t="s">
        <v>140</v>
      </c>
      <c r="E1094" s="132" t="s">
        <v>1075</v>
      </c>
      <c r="F1094" s="133" t="s">
        <v>1076</v>
      </c>
      <c r="G1094" s="134" t="s">
        <v>284</v>
      </c>
      <c r="H1094" s="135">
        <v>1</v>
      </c>
      <c r="I1094" s="136"/>
      <c r="J1094" s="137">
        <f>ROUND(I1094*H1094,2)</f>
        <v>0</v>
      </c>
      <c r="K1094" s="133" t="s">
        <v>144</v>
      </c>
      <c r="L1094" s="32"/>
      <c r="M1094" s="138" t="s">
        <v>79</v>
      </c>
      <c r="N1094" s="139" t="s">
        <v>51</v>
      </c>
      <c r="P1094" s="140">
        <f>O1094*H1094</f>
        <v>0</v>
      </c>
      <c r="Q1094" s="140">
        <v>0</v>
      </c>
      <c r="R1094" s="140">
        <f>Q1094*H1094</f>
        <v>0</v>
      </c>
      <c r="S1094" s="140">
        <v>0</v>
      </c>
      <c r="T1094" s="141">
        <f>S1094*H1094</f>
        <v>0</v>
      </c>
      <c r="AR1094" s="142" t="s">
        <v>88</v>
      </c>
      <c r="AT1094" s="142" t="s">
        <v>140</v>
      </c>
      <c r="AU1094" s="142" t="s">
        <v>90</v>
      </c>
      <c r="AY1094" s="16" t="s">
        <v>138</v>
      </c>
      <c r="BE1094" s="143">
        <f>IF(N1094="základní",J1094,0)</f>
        <v>0</v>
      </c>
      <c r="BF1094" s="143">
        <f>IF(N1094="snížená",J1094,0)</f>
        <v>0</v>
      </c>
      <c r="BG1094" s="143">
        <f>IF(N1094="zákl. přenesená",J1094,0)</f>
        <v>0</v>
      </c>
      <c r="BH1094" s="143">
        <f>IF(N1094="sníž. přenesená",J1094,0)</f>
        <v>0</v>
      </c>
      <c r="BI1094" s="143">
        <f>IF(N1094="nulová",J1094,0)</f>
        <v>0</v>
      </c>
      <c r="BJ1094" s="16" t="s">
        <v>88</v>
      </c>
      <c r="BK1094" s="143">
        <f>ROUND(I1094*H1094,2)</f>
        <v>0</v>
      </c>
      <c r="BL1094" s="16" t="s">
        <v>88</v>
      </c>
      <c r="BM1094" s="142" t="s">
        <v>1077</v>
      </c>
    </row>
    <row r="1095" spans="2:65" s="1" customFormat="1" ht="11.25">
      <c r="B1095" s="32"/>
      <c r="D1095" s="144" t="s">
        <v>147</v>
      </c>
      <c r="F1095" s="145" t="s">
        <v>1078</v>
      </c>
      <c r="I1095" s="146"/>
      <c r="L1095" s="32"/>
      <c r="M1095" s="147"/>
      <c r="T1095" s="53"/>
      <c r="AT1095" s="16" t="s">
        <v>147</v>
      </c>
      <c r="AU1095" s="16" t="s">
        <v>90</v>
      </c>
    </row>
    <row r="1096" spans="2:65" s="12" customFormat="1" ht="11.25">
      <c r="B1096" s="148"/>
      <c r="D1096" s="149" t="s">
        <v>149</v>
      </c>
      <c r="E1096" s="150" t="s">
        <v>79</v>
      </c>
      <c r="F1096" s="151" t="s">
        <v>429</v>
      </c>
      <c r="H1096" s="150" t="s">
        <v>79</v>
      </c>
      <c r="I1096" s="152"/>
      <c r="L1096" s="148"/>
      <c r="M1096" s="153"/>
      <c r="T1096" s="154"/>
      <c r="AT1096" s="150" t="s">
        <v>149</v>
      </c>
      <c r="AU1096" s="150" t="s">
        <v>90</v>
      </c>
      <c r="AV1096" s="12" t="s">
        <v>88</v>
      </c>
      <c r="AW1096" s="12" t="s">
        <v>42</v>
      </c>
      <c r="AX1096" s="12" t="s">
        <v>81</v>
      </c>
      <c r="AY1096" s="150" t="s">
        <v>138</v>
      </c>
    </row>
    <row r="1097" spans="2:65" s="12" customFormat="1" ht="11.25">
      <c r="B1097" s="148"/>
      <c r="D1097" s="149" t="s">
        <v>149</v>
      </c>
      <c r="E1097" s="150" t="s">
        <v>79</v>
      </c>
      <c r="F1097" s="151" t="s">
        <v>243</v>
      </c>
      <c r="H1097" s="150" t="s">
        <v>79</v>
      </c>
      <c r="I1097" s="152"/>
      <c r="L1097" s="148"/>
      <c r="M1097" s="153"/>
      <c r="T1097" s="154"/>
      <c r="AT1097" s="150" t="s">
        <v>149</v>
      </c>
      <c r="AU1097" s="150" t="s">
        <v>90</v>
      </c>
      <c r="AV1097" s="12" t="s">
        <v>88</v>
      </c>
      <c r="AW1097" s="12" t="s">
        <v>42</v>
      </c>
      <c r="AX1097" s="12" t="s">
        <v>81</v>
      </c>
      <c r="AY1097" s="150" t="s">
        <v>138</v>
      </c>
    </row>
    <row r="1098" spans="2:65" s="12" customFormat="1" ht="11.25">
      <c r="B1098" s="148"/>
      <c r="D1098" s="149" t="s">
        <v>149</v>
      </c>
      <c r="E1098" s="150" t="s">
        <v>79</v>
      </c>
      <c r="F1098" s="151" t="s">
        <v>1079</v>
      </c>
      <c r="H1098" s="150" t="s">
        <v>79</v>
      </c>
      <c r="I1098" s="152"/>
      <c r="L1098" s="148"/>
      <c r="M1098" s="153"/>
      <c r="T1098" s="154"/>
      <c r="AT1098" s="150" t="s">
        <v>149</v>
      </c>
      <c r="AU1098" s="150" t="s">
        <v>90</v>
      </c>
      <c r="AV1098" s="12" t="s">
        <v>88</v>
      </c>
      <c r="AW1098" s="12" t="s">
        <v>42</v>
      </c>
      <c r="AX1098" s="12" t="s">
        <v>81</v>
      </c>
      <c r="AY1098" s="150" t="s">
        <v>138</v>
      </c>
    </row>
    <row r="1099" spans="2:65" s="13" customFormat="1" ht="11.25">
      <c r="B1099" s="155"/>
      <c r="D1099" s="149" t="s">
        <v>149</v>
      </c>
      <c r="E1099" s="156" t="s">
        <v>79</v>
      </c>
      <c r="F1099" s="157" t="s">
        <v>88</v>
      </c>
      <c r="H1099" s="158">
        <v>1</v>
      </c>
      <c r="I1099" s="159"/>
      <c r="L1099" s="155"/>
      <c r="M1099" s="160"/>
      <c r="T1099" s="161"/>
      <c r="AT1099" s="156" t="s">
        <v>149</v>
      </c>
      <c r="AU1099" s="156" t="s">
        <v>90</v>
      </c>
      <c r="AV1099" s="13" t="s">
        <v>90</v>
      </c>
      <c r="AW1099" s="13" t="s">
        <v>42</v>
      </c>
      <c r="AX1099" s="13" t="s">
        <v>88</v>
      </c>
      <c r="AY1099" s="156" t="s">
        <v>138</v>
      </c>
    </row>
    <row r="1100" spans="2:65" s="1" customFormat="1" ht="21.75" customHeight="1">
      <c r="B1100" s="32"/>
      <c r="C1100" s="131" t="s">
        <v>1080</v>
      </c>
      <c r="D1100" s="131" t="s">
        <v>140</v>
      </c>
      <c r="E1100" s="132" t="s">
        <v>1081</v>
      </c>
      <c r="F1100" s="133" t="s">
        <v>1082</v>
      </c>
      <c r="G1100" s="134" t="s">
        <v>284</v>
      </c>
      <c r="H1100" s="135">
        <v>1</v>
      </c>
      <c r="I1100" s="136"/>
      <c r="J1100" s="137">
        <f>ROUND(I1100*H1100,2)</f>
        <v>0</v>
      </c>
      <c r="K1100" s="133" t="s">
        <v>144</v>
      </c>
      <c r="L1100" s="32"/>
      <c r="M1100" s="138" t="s">
        <v>79</v>
      </c>
      <c r="N1100" s="139" t="s">
        <v>51</v>
      </c>
      <c r="P1100" s="140">
        <f>O1100*H1100</f>
        <v>0</v>
      </c>
      <c r="Q1100" s="140">
        <v>0</v>
      </c>
      <c r="R1100" s="140">
        <f>Q1100*H1100</f>
        <v>0</v>
      </c>
      <c r="S1100" s="140">
        <v>0</v>
      </c>
      <c r="T1100" s="141">
        <f>S1100*H1100</f>
        <v>0</v>
      </c>
      <c r="AR1100" s="142" t="s">
        <v>88</v>
      </c>
      <c r="AT1100" s="142" t="s">
        <v>140</v>
      </c>
      <c r="AU1100" s="142" t="s">
        <v>90</v>
      </c>
      <c r="AY1100" s="16" t="s">
        <v>138</v>
      </c>
      <c r="BE1100" s="143">
        <f>IF(N1100="základní",J1100,0)</f>
        <v>0</v>
      </c>
      <c r="BF1100" s="143">
        <f>IF(N1100="snížená",J1100,0)</f>
        <v>0</v>
      </c>
      <c r="BG1100" s="143">
        <f>IF(N1100="zákl. přenesená",J1100,0)</f>
        <v>0</v>
      </c>
      <c r="BH1100" s="143">
        <f>IF(N1100="sníž. přenesená",J1100,0)</f>
        <v>0</v>
      </c>
      <c r="BI1100" s="143">
        <f>IF(N1100="nulová",J1100,0)</f>
        <v>0</v>
      </c>
      <c r="BJ1100" s="16" t="s">
        <v>88</v>
      </c>
      <c r="BK1100" s="143">
        <f>ROUND(I1100*H1100,2)</f>
        <v>0</v>
      </c>
      <c r="BL1100" s="16" t="s">
        <v>88</v>
      </c>
      <c r="BM1100" s="142" t="s">
        <v>1083</v>
      </c>
    </row>
    <row r="1101" spans="2:65" s="1" customFormat="1" ht="11.25">
      <c r="B1101" s="32"/>
      <c r="D1101" s="144" t="s">
        <v>147</v>
      </c>
      <c r="F1101" s="145" t="s">
        <v>1084</v>
      </c>
      <c r="I1101" s="146"/>
      <c r="L1101" s="32"/>
      <c r="M1101" s="147"/>
      <c r="T1101" s="53"/>
      <c r="AT1101" s="16" t="s">
        <v>147</v>
      </c>
      <c r="AU1101" s="16" t="s">
        <v>90</v>
      </c>
    </row>
    <row r="1102" spans="2:65" s="12" customFormat="1" ht="11.25">
      <c r="B1102" s="148"/>
      <c r="D1102" s="149" t="s">
        <v>149</v>
      </c>
      <c r="E1102" s="150" t="s">
        <v>79</v>
      </c>
      <c r="F1102" s="151" t="s">
        <v>429</v>
      </c>
      <c r="H1102" s="150" t="s">
        <v>79</v>
      </c>
      <c r="I1102" s="152"/>
      <c r="L1102" s="148"/>
      <c r="M1102" s="153"/>
      <c r="T1102" s="154"/>
      <c r="AT1102" s="150" t="s">
        <v>149</v>
      </c>
      <c r="AU1102" s="150" t="s">
        <v>90</v>
      </c>
      <c r="AV1102" s="12" t="s">
        <v>88</v>
      </c>
      <c r="AW1102" s="12" t="s">
        <v>42</v>
      </c>
      <c r="AX1102" s="12" t="s">
        <v>81</v>
      </c>
      <c r="AY1102" s="150" t="s">
        <v>138</v>
      </c>
    </row>
    <row r="1103" spans="2:65" s="12" customFormat="1" ht="11.25">
      <c r="B1103" s="148"/>
      <c r="D1103" s="149" t="s">
        <v>149</v>
      </c>
      <c r="E1103" s="150" t="s">
        <v>79</v>
      </c>
      <c r="F1103" s="151" t="s">
        <v>243</v>
      </c>
      <c r="H1103" s="150" t="s">
        <v>79</v>
      </c>
      <c r="I1103" s="152"/>
      <c r="L1103" s="148"/>
      <c r="M1103" s="153"/>
      <c r="T1103" s="154"/>
      <c r="AT1103" s="150" t="s">
        <v>149</v>
      </c>
      <c r="AU1103" s="150" t="s">
        <v>90</v>
      </c>
      <c r="AV1103" s="12" t="s">
        <v>88</v>
      </c>
      <c r="AW1103" s="12" t="s">
        <v>42</v>
      </c>
      <c r="AX1103" s="12" t="s">
        <v>81</v>
      </c>
      <c r="AY1103" s="150" t="s">
        <v>138</v>
      </c>
    </row>
    <row r="1104" spans="2:65" s="13" customFormat="1" ht="11.25">
      <c r="B1104" s="155"/>
      <c r="D1104" s="149" t="s">
        <v>149</v>
      </c>
      <c r="E1104" s="156" t="s">
        <v>79</v>
      </c>
      <c r="F1104" s="157" t="s">
        <v>88</v>
      </c>
      <c r="H1104" s="158">
        <v>1</v>
      </c>
      <c r="I1104" s="159"/>
      <c r="L1104" s="155"/>
      <c r="M1104" s="160"/>
      <c r="T1104" s="161"/>
      <c r="AT1104" s="156" t="s">
        <v>149</v>
      </c>
      <c r="AU1104" s="156" t="s">
        <v>90</v>
      </c>
      <c r="AV1104" s="13" t="s">
        <v>90</v>
      </c>
      <c r="AW1104" s="13" t="s">
        <v>42</v>
      </c>
      <c r="AX1104" s="13" t="s">
        <v>88</v>
      </c>
      <c r="AY1104" s="156" t="s">
        <v>138</v>
      </c>
    </row>
    <row r="1105" spans="2:65" s="1" customFormat="1" ht="16.5" customHeight="1">
      <c r="B1105" s="32"/>
      <c r="C1105" s="162" t="s">
        <v>1085</v>
      </c>
      <c r="D1105" s="162" t="s">
        <v>168</v>
      </c>
      <c r="E1105" s="163" t="s">
        <v>1086</v>
      </c>
      <c r="F1105" s="164" t="s">
        <v>1087</v>
      </c>
      <c r="G1105" s="165" t="s">
        <v>284</v>
      </c>
      <c r="H1105" s="166">
        <v>1</v>
      </c>
      <c r="I1105" s="167"/>
      <c r="J1105" s="168">
        <f>ROUND(I1105*H1105,2)</f>
        <v>0</v>
      </c>
      <c r="K1105" s="164" t="s">
        <v>293</v>
      </c>
      <c r="L1105" s="169"/>
      <c r="M1105" s="170" t="s">
        <v>79</v>
      </c>
      <c r="N1105" s="171" t="s">
        <v>51</v>
      </c>
      <c r="P1105" s="140">
        <f>O1105*H1105</f>
        <v>0</v>
      </c>
      <c r="Q1105" s="140">
        <v>0</v>
      </c>
      <c r="R1105" s="140">
        <f>Q1105*H1105</f>
        <v>0</v>
      </c>
      <c r="S1105" s="140">
        <v>0</v>
      </c>
      <c r="T1105" s="141">
        <f>S1105*H1105</f>
        <v>0</v>
      </c>
      <c r="AR1105" s="142" t="s">
        <v>90</v>
      </c>
      <c r="AT1105" s="142" t="s">
        <v>168</v>
      </c>
      <c r="AU1105" s="142" t="s">
        <v>90</v>
      </c>
      <c r="AY1105" s="16" t="s">
        <v>138</v>
      </c>
      <c r="BE1105" s="143">
        <f>IF(N1105="základní",J1105,0)</f>
        <v>0</v>
      </c>
      <c r="BF1105" s="143">
        <f>IF(N1105="snížená",J1105,0)</f>
        <v>0</v>
      </c>
      <c r="BG1105" s="143">
        <f>IF(N1105="zákl. přenesená",J1105,0)</f>
        <v>0</v>
      </c>
      <c r="BH1105" s="143">
        <f>IF(N1105="sníž. přenesená",J1105,0)</f>
        <v>0</v>
      </c>
      <c r="BI1105" s="143">
        <f>IF(N1105="nulová",J1105,0)</f>
        <v>0</v>
      </c>
      <c r="BJ1105" s="16" t="s">
        <v>88</v>
      </c>
      <c r="BK1105" s="143">
        <f>ROUND(I1105*H1105,2)</f>
        <v>0</v>
      </c>
      <c r="BL1105" s="16" t="s">
        <v>88</v>
      </c>
      <c r="BM1105" s="142" t="s">
        <v>1088</v>
      </c>
    </row>
    <row r="1106" spans="2:65" s="12" customFormat="1" ht="11.25">
      <c r="B1106" s="148"/>
      <c r="D1106" s="149" t="s">
        <v>149</v>
      </c>
      <c r="E1106" s="150" t="s">
        <v>79</v>
      </c>
      <c r="F1106" s="151" t="s">
        <v>429</v>
      </c>
      <c r="H1106" s="150" t="s">
        <v>79</v>
      </c>
      <c r="I1106" s="152"/>
      <c r="L1106" s="148"/>
      <c r="M1106" s="153"/>
      <c r="T1106" s="154"/>
      <c r="AT1106" s="150" t="s">
        <v>149</v>
      </c>
      <c r="AU1106" s="150" t="s">
        <v>90</v>
      </c>
      <c r="AV1106" s="12" t="s">
        <v>88</v>
      </c>
      <c r="AW1106" s="12" t="s">
        <v>42</v>
      </c>
      <c r="AX1106" s="12" t="s">
        <v>81</v>
      </c>
      <c r="AY1106" s="150" t="s">
        <v>138</v>
      </c>
    </row>
    <row r="1107" spans="2:65" s="13" customFormat="1" ht="11.25">
      <c r="B1107" s="155"/>
      <c r="D1107" s="149" t="s">
        <v>149</v>
      </c>
      <c r="E1107" s="156" t="s">
        <v>79</v>
      </c>
      <c r="F1107" s="157" t="s">
        <v>88</v>
      </c>
      <c r="H1107" s="158">
        <v>1</v>
      </c>
      <c r="I1107" s="159"/>
      <c r="L1107" s="155"/>
      <c r="M1107" s="160"/>
      <c r="T1107" s="161"/>
      <c r="AT1107" s="156" t="s">
        <v>149</v>
      </c>
      <c r="AU1107" s="156" t="s">
        <v>90</v>
      </c>
      <c r="AV1107" s="13" t="s">
        <v>90</v>
      </c>
      <c r="AW1107" s="13" t="s">
        <v>42</v>
      </c>
      <c r="AX1107" s="13" t="s">
        <v>88</v>
      </c>
      <c r="AY1107" s="156" t="s">
        <v>138</v>
      </c>
    </row>
    <row r="1108" spans="2:65" s="1" customFormat="1" ht="37.9" customHeight="1">
      <c r="B1108" s="32"/>
      <c r="C1108" s="131" t="s">
        <v>1089</v>
      </c>
      <c r="D1108" s="131" t="s">
        <v>140</v>
      </c>
      <c r="E1108" s="132" t="s">
        <v>1090</v>
      </c>
      <c r="F1108" s="133" t="s">
        <v>1091</v>
      </c>
      <c r="G1108" s="134" t="s">
        <v>284</v>
      </c>
      <c r="H1108" s="135">
        <v>1</v>
      </c>
      <c r="I1108" s="136"/>
      <c r="J1108" s="137">
        <f>ROUND(I1108*H1108,2)</f>
        <v>0</v>
      </c>
      <c r="K1108" s="133" t="s">
        <v>144</v>
      </c>
      <c r="L1108" s="32"/>
      <c r="M1108" s="138" t="s">
        <v>79</v>
      </c>
      <c r="N1108" s="139" t="s">
        <v>51</v>
      </c>
      <c r="P1108" s="140">
        <f>O1108*H1108</f>
        <v>0</v>
      </c>
      <c r="Q1108" s="140">
        <v>0</v>
      </c>
      <c r="R1108" s="140">
        <f>Q1108*H1108</f>
        <v>0</v>
      </c>
      <c r="S1108" s="140">
        <v>0</v>
      </c>
      <c r="T1108" s="141">
        <f>S1108*H1108</f>
        <v>0</v>
      </c>
      <c r="AR1108" s="142" t="s">
        <v>88</v>
      </c>
      <c r="AT1108" s="142" t="s">
        <v>140</v>
      </c>
      <c r="AU1108" s="142" t="s">
        <v>90</v>
      </c>
      <c r="AY1108" s="16" t="s">
        <v>138</v>
      </c>
      <c r="BE1108" s="143">
        <f>IF(N1108="základní",J1108,0)</f>
        <v>0</v>
      </c>
      <c r="BF1108" s="143">
        <f>IF(N1108="snížená",J1108,0)</f>
        <v>0</v>
      </c>
      <c r="BG1108" s="143">
        <f>IF(N1108="zákl. přenesená",J1108,0)</f>
        <v>0</v>
      </c>
      <c r="BH1108" s="143">
        <f>IF(N1108="sníž. přenesená",J1108,0)</f>
        <v>0</v>
      </c>
      <c r="BI1108" s="143">
        <f>IF(N1108="nulová",J1108,0)</f>
        <v>0</v>
      </c>
      <c r="BJ1108" s="16" t="s">
        <v>88</v>
      </c>
      <c r="BK1108" s="143">
        <f>ROUND(I1108*H1108,2)</f>
        <v>0</v>
      </c>
      <c r="BL1108" s="16" t="s">
        <v>88</v>
      </c>
      <c r="BM1108" s="142" t="s">
        <v>1092</v>
      </c>
    </row>
    <row r="1109" spans="2:65" s="1" customFormat="1" ht="11.25">
      <c r="B1109" s="32"/>
      <c r="D1109" s="144" t="s">
        <v>147</v>
      </c>
      <c r="F1109" s="145" t="s">
        <v>1093</v>
      </c>
      <c r="I1109" s="146"/>
      <c r="L1109" s="32"/>
      <c r="M1109" s="147"/>
      <c r="T1109" s="53"/>
      <c r="AT1109" s="16" t="s">
        <v>147</v>
      </c>
      <c r="AU1109" s="16" t="s">
        <v>90</v>
      </c>
    </row>
    <row r="1110" spans="2:65" s="12" customFormat="1" ht="11.25">
      <c r="B1110" s="148"/>
      <c r="D1110" s="149" t="s">
        <v>149</v>
      </c>
      <c r="E1110" s="150" t="s">
        <v>79</v>
      </c>
      <c r="F1110" s="151" t="s">
        <v>429</v>
      </c>
      <c r="H1110" s="150" t="s">
        <v>79</v>
      </c>
      <c r="I1110" s="152"/>
      <c r="L1110" s="148"/>
      <c r="M1110" s="153"/>
      <c r="T1110" s="154"/>
      <c r="AT1110" s="150" t="s">
        <v>149</v>
      </c>
      <c r="AU1110" s="150" t="s">
        <v>90</v>
      </c>
      <c r="AV1110" s="12" t="s">
        <v>88</v>
      </c>
      <c r="AW1110" s="12" t="s">
        <v>42</v>
      </c>
      <c r="AX1110" s="12" t="s">
        <v>81</v>
      </c>
      <c r="AY1110" s="150" t="s">
        <v>138</v>
      </c>
    </row>
    <row r="1111" spans="2:65" s="12" customFormat="1" ht="11.25">
      <c r="B1111" s="148"/>
      <c r="D1111" s="149" t="s">
        <v>149</v>
      </c>
      <c r="E1111" s="150" t="s">
        <v>79</v>
      </c>
      <c r="F1111" s="151" t="s">
        <v>243</v>
      </c>
      <c r="H1111" s="150" t="s">
        <v>79</v>
      </c>
      <c r="I1111" s="152"/>
      <c r="L1111" s="148"/>
      <c r="M1111" s="153"/>
      <c r="T1111" s="154"/>
      <c r="AT1111" s="150" t="s">
        <v>149</v>
      </c>
      <c r="AU1111" s="150" t="s">
        <v>90</v>
      </c>
      <c r="AV1111" s="12" t="s">
        <v>88</v>
      </c>
      <c r="AW1111" s="12" t="s">
        <v>42</v>
      </c>
      <c r="AX1111" s="12" t="s">
        <v>81</v>
      </c>
      <c r="AY1111" s="150" t="s">
        <v>138</v>
      </c>
    </row>
    <row r="1112" spans="2:65" s="12" customFormat="1" ht="11.25">
      <c r="B1112" s="148"/>
      <c r="D1112" s="149" t="s">
        <v>149</v>
      </c>
      <c r="E1112" s="150" t="s">
        <v>79</v>
      </c>
      <c r="F1112" s="151" t="s">
        <v>1066</v>
      </c>
      <c r="H1112" s="150" t="s">
        <v>79</v>
      </c>
      <c r="I1112" s="152"/>
      <c r="L1112" s="148"/>
      <c r="M1112" s="153"/>
      <c r="T1112" s="154"/>
      <c r="AT1112" s="150" t="s">
        <v>149</v>
      </c>
      <c r="AU1112" s="150" t="s">
        <v>90</v>
      </c>
      <c r="AV1112" s="12" t="s">
        <v>88</v>
      </c>
      <c r="AW1112" s="12" t="s">
        <v>42</v>
      </c>
      <c r="AX1112" s="12" t="s">
        <v>81</v>
      </c>
      <c r="AY1112" s="150" t="s">
        <v>138</v>
      </c>
    </row>
    <row r="1113" spans="2:65" s="13" customFormat="1" ht="11.25">
      <c r="B1113" s="155"/>
      <c r="D1113" s="149" t="s">
        <v>149</v>
      </c>
      <c r="E1113" s="156" t="s">
        <v>79</v>
      </c>
      <c r="F1113" s="157" t="s">
        <v>88</v>
      </c>
      <c r="H1113" s="158">
        <v>1</v>
      </c>
      <c r="I1113" s="159"/>
      <c r="L1113" s="155"/>
      <c r="M1113" s="160"/>
      <c r="T1113" s="161"/>
      <c r="AT1113" s="156" t="s">
        <v>149</v>
      </c>
      <c r="AU1113" s="156" t="s">
        <v>90</v>
      </c>
      <c r="AV1113" s="13" t="s">
        <v>90</v>
      </c>
      <c r="AW1113" s="13" t="s">
        <v>42</v>
      </c>
      <c r="AX1113" s="13" t="s">
        <v>88</v>
      </c>
      <c r="AY1113" s="156" t="s">
        <v>138</v>
      </c>
    </row>
    <row r="1114" spans="2:65" s="1" customFormat="1" ht="37.9" customHeight="1">
      <c r="B1114" s="32"/>
      <c r="C1114" s="131" t="s">
        <v>1094</v>
      </c>
      <c r="D1114" s="131" t="s">
        <v>140</v>
      </c>
      <c r="E1114" s="132" t="s">
        <v>1095</v>
      </c>
      <c r="F1114" s="133" t="s">
        <v>1096</v>
      </c>
      <c r="G1114" s="134" t="s">
        <v>284</v>
      </c>
      <c r="H1114" s="135">
        <v>2</v>
      </c>
      <c r="I1114" s="136"/>
      <c r="J1114" s="137">
        <f>ROUND(I1114*H1114,2)</f>
        <v>0</v>
      </c>
      <c r="K1114" s="133" t="s">
        <v>144</v>
      </c>
      <c r="L1114" s="32"/>
      <c r="M1114" s="138" t="s">
        <v>79</v>
      </c>
      <c r="N1114" s="139" t="s">
        <v>51</v>
      </c>
      <c r="P1114" s="140">
        <f>O1114*H1114</f>
        <v>0</v>
      </c>
      <c r="Q1114" s="140">
        <v>0</v>
      </c>
      <c r="R1114" s="140">
        <f>Q1114*H1114</f>
        <v>0</v>
      </c>
      <c r="S1114" s="140">
        <v>0</v>
      </c>
      <c r="T1114" s="141">
        <f>S1114*H1114</f>
        <v>0</v>
      </c>
      <c r="AR1114" s="142" t="s">
        <v>88</v>
      </c>
      <c r="AT1114" s="142" t="s">
        <v>140</v>
      </c>
      <c r="AU1114" s="142" t="s">
        <v>90</v>
      </c>
      <c r="AY1114" s="16" t="s">
        <v>138</v>
      </c>
      <c r="BE1114" s="143">
        <f>IF(N1114="základní",J1114,0)</f>
        <v>0</v>
      </c>
      <c r="BF1114" s="143">
        <f>IF(N1114="snížená",J1114,0)</f>
        <v>0</v>
      </c>
      <c r="BG1114" s="143">
        <f>IF(N1114="zákl. přenesená",J1114,0)</f>
        <v>0</v>
      </c>
      <c r="BH1114" s="143">
        <f>IF(N1114="sníž. přenesená",J1114,0)</f>
        <v>0</v>
      </c>
      <c r="BI1114" s="143">
        <f>IF(N1114="nulová",J1114,0)</f>
        <v>0</v>
      </c>
      <c r="BJ1114" s="16" t="s">
        <v>88</v>
      </c>
      <c r="BK1114" s="143">
        <f>ROUND(I1114*H1114,2)</f>
        <v>0</v>
      </c>
      <c r="BL1114" s="16" t="s">
        <v>88</v>
      </c>
      <c r="BM1114" s="142" t="s">
        <v>1097</v>
      </c>
    </row>
    <row r="1115" spans="2:65" s="1" customFormat="1" ht="11.25">
      <c r="B1115" s="32"/>
      <c r="D1115" s="144" t="s">
        <v>147</v>
      </c>
      <c r="F1115" s="145" t="s">
        <v>1098</v>
      </c>
      <c r="I1115" s="146"/>
      <c r="L1115" s="32"/>
      <c r="M1115" s="147"/>
      <c r="T1115" s="53"/>
      <c r="AT1115" s="16" t="s">
        <v>147</v>
      </c>
      <c r="AU1115" s="16" t="s">
        <v>90</v>
      </c>
    </row>
    <row r="1116" spans="2:65" s="12" customFormat="1" ht="11.25">
      <c r="B1116" s="148"/>
      <c r="D1116" s="149" t="s">
        <v>149</v>
      </c>
      <c r="E1116" s="150" t="s">
        <v>79</v>
      </c>
      <c r="F1116" s="151" t="s">
        <v>429</v>
      </c>
      <c r="H1116" s="150" t="s">
        <v>79</v>
      </c>
      <c r="I1116" s="152"/>
      <c r="L1116" s="148"/>
      <c r="M1116" s="153"/>
      <c r="T1116" s="154"/>
      <c r="AT1116" s="150" t="s">
        <v>149</v>
      </c>
      <c r="AU1116" s="150" t="s">
        <v>90</v>
      </c>
      <c r="AV1116" s="12" t="s">
        <v>88</v>
      </c>
      <c r="AW1116" s="12" t="s">
        <v>42</v>
      </c>
      <c r="AX1116" s="12" t="s">
        <v>81</v>
      </c>
      <c r="AY1116" s="150" t="s">
        <v>138</v>
      </c>
    </row>
    <row r="1117" spans="2:65" s="12" customFormat="1" ht="11.25">
      <c r="B1117" s="148"/>
      <c r="D1117" s="149" t="s">
        <v>149</v>
      </c>
      <c r="E1117" s="150" t="s">
        <v>79</v>
      </c>
      <c r="F1117" s="151" t="s">
        <v>243</v>
      </c>
      <c r="H1117" s="150" t="s">
        <v>79</v>
      </c>
      <c r="I1117" s="152"/>
      <c r="L1117" s="148"/>
      <c r="M1117" s="153"/>
      <c r="T1117" s="154"/>
      <c r="AT1117" s="150" t="s">
        <v>149</v>
      </c>
      <c r="AU1117" s="150" t="s">
        <v>90</v>
      </c>
      <c r="AV1117" s="12" t="s">
        <v>88</v>
      </c>
      <c r="AW1117" s="12" t="s">
        <v>42</v>
      </c>
      <c r="AX1117" s="12" t="s">
        <v>81</v>
      </c>
      <c r="AY1117" s="150" t="s">
        <v>138</v>
      </c>
    </row>
    <row r="1118" spans="2:65" s="12" customFormat="1" ht="11.25">
      <c r="B1118" s="148"/>
      <c r="D1118" s="149" t="s">
        <v>149</v>
      </c>
      <c r="E1118" s="150" t="s">
        <v>79</v>
      </c>
      <c r="F1118" s="151" t="s">
        <v>1099</v>
      </c>
      <c r="H1118" s="150" t="s">
        <v>79</v>
      </c>
      <c r="I1118" s="152"/>
      <c r="L1118" s="148"/>
      <c r="M1118" s="153"/>
      <c r="T1118" s="154"/>
      <c r="AT1118" s="150" t="s">
        <v>149</v>
      </c>
      <c r="AU1118" s="150" t="s">
        <v>90</v>
      </c>
      <c r="AV1118" s="12" t="s">
        <v>88</v>
      </c>
      <c r="AW1118" s="12" t="s">
        <v>42</v>
      </c>
      <c r="AX1118" s="12" t="s">
        <v>81</v>
      </c>
      <c r="AY1118" s="150" t="s">
        <v>138</v>
      </c>
    </row>
    <row r="1119" spans="2:65" s="13" customFormat="1" ht="11.25">
      <c r="B1119" s="155"/>
      <c r="D1119" s="149" t="s">
        <v>149</v>
      </c>
      <c r="E1119" s="156" t="s">
        <v>79</v>
      </c>
      <c r="F1119" s="157" t="s">
        <v>90</v>
      </c>
      <c r="H1119" s="158">
        <v>2</v>
      </c>
      <c r="I1119" s="159"/>
      <c r="L1119" s="155"/>
      <c r="M1119" s="160"/>
      <c r="T1119" s="161"/>
      <c r="AT1119" s="156" t="s">
        <v>149</v>
      </c>
      <c r="AU1119" s="156" t="s">
        <v>90</v>
      </c>
      <c r="AV1119" s="13" t="s">
        <v>90</v>
      </c>
      <c r="AW1119" s="13" t="s">
        <v>42</v>
      </c>
      <c r="AX1119" s="13" t="s">
        <v>88</v>
      </c>
      <c r="AY1119" s="156" t="s">
        <v>138</v>
      </c>
    </row>
    <row r="1120" spans="2:65" s="1" customFormat="1" ht="37.9" customHeight="1">
      <c r="B1120" s="32"/>
      <c r="C1120" s="131" t="s">
        <v>1100</v>
      </c>
      <c r="D1120" s="131" t="s">
        <v>140</v>
      </c>
      <c r="E1120" s="132" t="s">
        <v>1101</v>
      </c>
      <c r="F1120" s="133" t="s">
        <v>1102</v>
      </c>
      <c r="G1120" s="134" t="s">
        <v>284</v>
      </c>
      <c r="H1120" s="135">
        <v>1</v>
      </c>
      <c r="I1120" s="136"/>
      <c r="J1120" s="137">
        <f>ROUND(I1120*H1120,2)</f>
        <v>0</v>
      </c>
      <c r="K1120" s="133" t="s">
        <v>144</v>
      </c>
      <c r="L1120" s="32"/>
      <c r="M1120" s="138" t="s">
        <v>79</v>
      </c>
      <c r="N1120" s="139" t="s">
        <v>51</v>
      </c>
      <c r="P1120" s="140">
        <f>O1120*H1120</f>
        <v>0</v>
      </c>
      <c r="Q1120" s="140">
        <v>0</v>
      </c>
      <c r="R1120" s="140">
        <f>Q1120*H1120</f>
        <v>0</v>
      </c>
      <c r="S1120" s="140">
        <v>0</v>
      </c>
      <c r="T1120" s="141">
        <f>S1120*H1120</f>
        <v>0</v>
      </c>
      <c r="AR1120" s="142" t="s">
        <v>88</v>
      </c>
      <c r="AT1120" s="142" t="s">
        <v>140</v>
      </c>
      <c r="AU1120" s="142" t="s">
        <v>90</v>
      </c>
      <c r="AY1120" s="16" t="s">
        <v>138</v>
      </c>
      <c r="BE1120" s="143">
        <f>IF(N1120="základní",J1120,0)</f>
        <v>0</v>
      </c>
      <c r="BF1120" s="143">
        <f>IF(N1120="snížená",J1120,0)</f>
        <v>0</v>
      </c>
      <c r="BG1120" s="143">
        <f>IF(N1120="zákl. přenesená",J1120,0)</f>
        <v>0</v>
      </c>
      <c r="BH1120" s="143">
        <f>IF(N1120="sníž. přenesená",J1120,0)</f>
        <v>0</v>
      </c>
      <c r="BI1120" s="143">
        <f>IF(N1120="nulová",J1120,0)</f>
        <v>0</v>
      </c>
      <c r="BJ1120" s="16" t="s">
        <v>88</v>
      </c>
      <c r="BK1120" s="143">
        <f>ROUND(I1120*H1120,2)</f>
        <v>0</v>
      </c>
      <c r="BL1120" s="16" t="s">
        <v>88</v>
      </c>
      <c r="BM1120" s="142" t="s">
        <v>1103</v>
      </c>
    </row>
    <row r="1121" spans="2:65" s="1" customFormat="1" ht="11.25">
      <c r="B1121" s="32"/>
      <c r="D1121" s="144" t="s">
        <v>147</v>
      </c>
      <c r="F1121" s="145" t="s">
        <v>1104</v>
      </c>
      <c r="I1121" s="146"/>
      <c r="L1121" s="32"/>
      <c r="M1121" s="147"/>
      <c r="T1121" s="53"/>
      <c r="AT1121" s="16" t="s">
        <v>147</v>
      </c>
      <c r="AU1121" s="16" t="s">
        <v>90</v>
      </c>
    </row>
    <row r="1122" spans="2:65" s="12" customFormat="1" ht="11.25">
      <c r="B1122" s="148"/>
      <c r="D1122" s="149" t="s">
        <v>149</v>
      </c>
      <c r="E1122" s="150" t="s">
        <v>79</v>
      </c>
      <c r="F1122" s="151" t="s">
        <v>771</v>
      </c>
      <c r="H1122" s="150" t="s">
        <v>79</v>
      </c>
      <c r="I1122" s="152"/>
      <c r="L1122" s="148"/>
      <c r="M1122" s="153"/>
      <c r="T1122" s="154"/>
      <c r="AT1122" s="150" t="s">
        <v>149</v>
      </c>
      <c r="AU1122" s="150" t="s">
        <v>90</v>
      </c>
      <c r="AV1122" s="12" t="s">
        <v>88</v>
      </c>
      <c r="AW1122" s="12" t="s">
        <v>42</v>
      </c>
      <c r="AX1122" s="12" t="s">
        <v>81</v>
      </c>
      <c r="AY1122" s="150" t="s">
        <v>138</v>
      </c>
    </row>
    <row r="1123" spans="2:65" s="12" customFormat="1" ht="11.25">
      <c r="B1123" s="148"/>
      <c r="D1123" s="149" t="s">
        <v>149</v>
      </c>
      <c r="E1123" s="150" t="s">
        <v>79</v>
      </c>
      <c r="F1123" s="151" t="s">
        <v>1072</v>
      </c>
      <c r="H1123" s="150" t="s">
        <v>79</v>
      </c>
      <c r="I1123" s="152"/>
      <c r="L1123" s="148"/>
      <c r="M1123" s="153"/>
      <c r="T1123" s="154"/>
      <c r="AT1123" s="150" t="s">
        <v>149</v>
      </c>
      <c r="AU1123" s="150" t="s">
        <v>90</v>
      </c>
      <c r="AV1123" s="12" t="s">
        <v>88</v>
      </c>
      <c r="AW1123" s="12" t="s">
        <v>42</v>
      </c>
      <c r="AX1123" s="12" t="s">
        <v>81</v>
      </c>
      <c r="AY1123" s="150" t="s">
        <v>138</v>
      </c>
    </row>
    <row r="1124" spans="2:65" s="12" customFormat="1" ht="11.25">
      <c r="B1124" s="148"/>
      <c r="D1124" s="149" t="s">
        <v>149</v>
      </c>
      <c r="E1124" s="150" t="s">
        <v>79</v>
      </c>
      <c r="F1124" s="151" t="s">
        <v>1105</v>
      </c>
      <c r="H1124" s="150" t="s">
        <v>79</v>
      </c>
      <c r="I1124" s="152"/>
      <c r="L1124" s="148"/>
      <c r="M1124" s="153"/>
      <c r="T1124" s="154"/>
      <c r="AT1124" s="150" t="s">
        <v>149</v>
      </c>
      <c r="AU1124" s="150" t="s">
        <v>90</v>
      </c>
      <c r="AV1124" s="12" t="s">
        <v>88</v>
      </c>
      <c r="AW1124" s="12" t="s">
        <v>42</v>
      </c>
      <c r="AX1124" s="12" t="s">
        <v>81</v>
      </c>
      <c r="AY1124" s="150" t="s">
        <v>138</v>
      </c>
    </row>
    <row r="1125" spans="2:65" s="13" customFormat="1" ht="11.25">
      <c r="B1125" s="155"/>
      <c r="D1125" s="149" t="s">
        <v>149</v>
      </c>
      <c r="E1125" s="156" t="s">
        <v>79</v>
      </c>
      <c r="F1125" s="157" t="s">
        <v>88</v>
      </c>
      <c r="H1125" s="158">
        <v>1</v>
      </c>
      <c r="I1125" s="159"/>
      <c r="L1125" s="155"/>
      <c r="M1125" s="160"/>
      <c r="T1125" s="161"/>
      <c r="AT1125" s="156" t="s">
        <v>149</v>
      </c>
      <c r="AU1125" s="156" t="s">
        <v>90</v>
      </c>
      <c r="AV1125" s="13" t="s">
        <v>90</v>
      </c>
      <c r="AW1125" s="13" t="s">
        <v>42</v>
      </c>
      <c r="AX1125" s="13" t="s">
        <v>88</v>
      </c>
      <c r="AY1125" s="156" t="s">
        <v>138</v>
      </c>
    </row>
    <row r="1126" spans="2:65" s="1" customFormat="1" ht="78" customHeight="1">
      <c r="B1126" s="32"/>
      <c r="C1126" s="131" t="s">
        <v>1106</v>
      </c>
      <c r="D1126" s="131" t="s">
        <v>140</v>
      </c>
      <c r="E1126" s="132" t="s">
        <v>1107</v>
      </c>
      <c r="F1126" s="133" t="s">
        <v>1108</v>
      </c>
      <c r="G1126" s="134" t="s">
        <v>284</v>
      </c>
      <c r="H1126" s="135">
        <v>2</v>
      </c>
      <c r="I1126" s="136"/>
      <c r="J1126" s="137">
        <f>ROUND(I1126*H1126,2)</f>
        <v>0</v>
      </c>
      <c r="K1126" s="133" t="s">
        <v>144</v>
      </c>
      <c r="L1126" s="32"/>
      <c r="M1126" s="138" t="s">
        <v>79</v>
      </c>
      <c r="N1126" s="139" t="s">
        <v>51</v>
      </c>
      <c r="P1126" s="140">
        <f>O1126*H1126</f>
        <v>0</v>
      </c>
      <c r="Q1126" s="140">
        <v>0</v>
      </c>
      <c r="R1126" s="140">
        <f>Q1126*H1126</f>
        <v>0</v>
      </c>
      <c r="S1126" s="140">
        <v>0</v>
      </c>
      <c r="T1126" s="141">
        <f>S1126*H1126</f>
        <v>0</v>
      </c>
      <c r="AR1126" s="142" t="s">
        <v>88</v>
      </c>
      <c r="AT1126" s="142" t="s">
        <v>140</v>
      </c>
      <c r="AU1126" s="142" t="s">
        <v>90</v>
      </c>
      <c r="AY1126" s="16" t="s">
        <v>138</v>
      </c>
      <c r="BE1126" s="143">
        <f>IF(N1126="základní",J1126,0)</f>
        <v>0</v>
      </c>
      <c r="BF1126" s="143">
        <f>IF(N1126="snížená",J1126,0)</f>
        <v>0</v>
      </c>
      <c r="BG1126" s="143">
        <f>IF(N1126="zákl. přenesená",J1126,0)</f>
        <v>0</v>
      </c>
      <c r="BH1126" s="143">
        <f>IF(N1126="sníž. přenesená",J1126,0)</f>
        <v>0</v>
      </c>
      <c r="BI1126" s="143">
        <f>IF(N1126="nulová",J1126,0)</f>
        <v>0</v>
      </c>
      <c r="BJ1126" s="16" t="s">
        <v>88</v>
      </c>
      <c r="BK1126" s="143">
        <f>ROUND(I1126*H1126,2)</f>
        <v>0</v>
      </c>
      <c r="BL1126" s="16" t="s">
        <v>88</v>
      </c>
      <c r="BM1126" s="142" t="s">
        <v>1109</v>
      </c>
    </row>
    <row r="1127" spans="2:65" s="1" customFormat="1" ht="11.25">
      <c r="B1127" s="32"/>
      <c r="D1127" s="144" t="s">
        <v>147</v>
      </c>
      <c r="F1127" s="145" t="s">
        <v>1110</v>
      </c>
      <c r="I1127" s="146"/>
      <c r="L1127" s="32"/>
      <c r="M1127" s="147"/>
      <c r="T1127" s="53"/>
      <c r="AT1127" s="16" t="s">
        <v>147</v>
      </c>
      <c r="AU1127" s="16" t="s">
        <v>90</v>
      </c>
    </row>
    <row r="1128" spans="2:65" s="12" customFormat="1" ht="11.25">
      <c r="B1128" s="148"/>
      <c r="D1128" s="149" t="s">
        <v>149</v>
      </c>
      <c r="E1128" s="150" t="s">
        <v>79</v>
      </c>
      <c r="F1128" s="151" t="s">
        <v>391</v>
      </c>
      <c r="H1128" s="150" t="s">
        <v>79</v>
      </c>
      <c r="I1128" s="152"/>
      <c r="L1128" s="148"/>
      <c r="M1128" s="153"/>
      <c r="T1128" s="154"/>
      <c r="AT1128" s="150" t="s">
        <v>149</v>
      </c>
      <c r="AU1128" s="150" t="s">
        <v>90</v>
      </c>
      <c r="AV1128" s="12" t="s">
        <v>88</v>
      </c>
      <c r="AW1128" s="12" t="s">
        <v>42</v>
      </c>
      <c r="AX1128" s="12" t="s">
        <v>81</v>
      </c>
      <c r="AY1128" s="150" t="s">
        <v>138</v>
      </c>
    </row>
    <row r="1129" spans="2:65" s="12" customFormat="1" ht="11.25">
      <c r="B1129" s="148"/>
      <c r="D1129" s="149" t="s">
        <v>149</v>
      </c>
      <c r="E1129" s="150" t="s">
        <v>79</v>
      </c>
      <c r="F1129" s="151" t="s">
        <v>1111</v>
      </c>
      <c r="H1129" s="150" t="s">
        <v>79</v>
      </c>
      <c r="I1129" s="152"/>
      <c r="L1129" s="148"/>
      <c r="M1129" s="153"/>
      <c r="T1129" s="154"/>
      <c r="AT1129" s="150" t="s">
        <v>149</v>
      </c>
      <c r="AU1129" s="150" t="s">
        <v>90</v>
      </c>
      <c r="AV1129" s="12" t="s">
        <v>88</v>
      </c>
      <c r="AW1129" s="12" t="s">
        <v>42</v>
      </c>
      <c r="AX1129" s="12" t="s">
        <v>81</v>
      </c>
      <c r="AY1129" s="150" t="s">
        <v>138</v>
      </c>
    </row>
    <row r="1130" spans="2:65" s="13" customFormat="1" ht="11.25">
      <c r="B1130" s="155"/>
      <c r="D1130" s="149" t="s">
        <v>149</v>
      </c>
      <c r="E1130" s="156" t="s">
        <v>79</v>
      </c>
      <c r="F1130" s="157" t="s">
        <v>90</v>
      </c>
      <c r="H1130" s="158">
        <v>2</v>
      </c>
      <c r="I1130" s="159"/>
      <c r="L1130" s="155"/>
      <c r="M1130" s="160"/>
      <c r="T1130" s="161"/>
      <c r="AT1130" s="156" t="s">
        <v>149</v>
      </c>
      <c r="AU1130" s="156" t="s">
        <v>90</v>
      </c>
      <c r="AV1130" s="13" t="s">
        <v>90</v>
      </c>
      <c r="AW1130" s="13" t="s">
        <v>42</v>
      </c>
      <c r="AX1130" s="13" t="s">
        <v>88</v>
      </c>
      <c r="AY1130" s="156" t="s">
        <v>138</v>
      </c>
    </row>
    <row r="1131" spans="2:65" s="1" customFormat="1" ht="76.349999999999994" customHeight="1">
      <c r="B1131" s="32"/>
      <c r="C1131" s="131" t="s">
        <v>1112</v>
      </c>
      <c r="D1131" s="131" t="s">
        <v>140</v>
      </c>
      <c r="E1131" s="132" t="s">
        <v>1113</v>
      </c>
      <c r="F1131" s="133" t="s">
        <v>1114</v>
      </c>
      <c r="G1131" s="134" t="s">
        <v>272</v>
      </c>
      <c r="H1131" s="135">
        <v>175</v>
      </c>
      <c r="I1131" s="136"/>
      <c r="J1131" s="137">
        <f>ROUND(I1131*H1131,2)</f>
        <v>0</v>
      </c>
      <c r="K1131" s="133" t="s">
        <v>144</v>
      </c>
      <c r="L1131" s="32"/>
      <c r="M1131" s="138" t="s">
        <v>79</v>
      </c>
      <c r="N1131" s="139" t="s">
        <v>51</v>
      </c>
      <c r="P1131" s="140">
        <f>O1131*H1131</f>
        <v>0</v>
      </c>
      <c r="Q1131" s="140">
        <v>0</v>
      </c>
      <c r="R1131" s="140">
        <f>Q1131*H1131</f>
        <v>0</v>
      </c>
      <c r="S1131" s="140">
        <v>0</v>
      </c>
      <c r="T1131" s="141">
        <f>S1131*H1131</f>
        <v>0</v>
      </c>
      <c r="AR1131" s="142" t="s">
        <v>88</v>
      </c>
      <c r="AT1131" s="142" t="s">
        <v>140</v>
      </c>
      <c r="AU1131" s="142" t="s">
        <v>90</v>
      </c>
      <c r="AY1131" s="16" t="s">
        <v>138</v>
      </c>
      <c r="BE1131" s="143">
        <f>IF(N1131="základní",J1131,0)</f>
        <v>0</v>
      </c>
      <c r="BF1131" s="143">
        <f>IF(N1131="snížená",J1131,0)</f>
        <v>0</v>
      </c>
      <c r="BG1131" s="143">
        <f>IF(N1131="zákl. přenesená",J1131,0)</f>
        <v>0</v>
      </c>
      <c r="BH1131" s="143">
        <f>IF(N1131="sníž. přenesená",J1131,0)</f>
        <v>0</v>
      </c>
      <c r="BI1131" s="143">
        <f>IF(N1131="nulová",J1131,0)</f>
        <v>0</v>
      </c>
      <c r="BJ1131" s="16" t="s">
        <v>88</v>
      </c>
      <c r="BK1131" s="143">
        <f>ROUND(I1131*H1131,2)</f>
        <v>0</v>
      </c>
      <c r="BL1131" s="16" t="s">
        <v>88</v>
      </c>
      <c r="BM1131" s="142" t="s">
        <v>1115</v>
      </c>
    </row>
    <row r="1132" spans="2:65" s="1" customFormat="1" ht="11.25">
      <c r="B1132" s="32"/>
      <c r="D1132" s="144" t="s">
        <v>147</v>
      </c>
      <c r="F1132" s="145" t="s">
        <v>1116</v>
      </c>
      <c r="I1132" s="146"/>
      <c r="L1132" s="32"/>
      <c r="M1132" s="147"/>
      <c r="T1132" s="53"/>
      <c r="AT1132" s="16" t="s">
        <v>147</v>
      </c>
      <c r="AU1132" s="16" t="s">
        <v>90</v>
      </c>
    </row>
    <row r="1133" spans="2:65" s="12" customFormat="1" ht="11.25">
      <c r="B1133" s="148"/>
      <c r="D1133" s="149" t="s">
        <v>149</v>
      </c>
      <c r="E1133" s="150" t="s">
        <v>79</v>
      </c>
      <c r="F1133" s="151" t="s">
        <v>150</v>
      </c>
      <c r="H1133" s="150" t="s">
        <v>79</v>
      </c>
      <c r="I1133" s="152"/>
      <c r="L1133" s="148"/>
      <c r="M1133" s="153"/>
      <c r="T1133" s="154"/>
      <c r="AT1133" s="150" t="s">
        <v>149</v>
      </c>
      <c r="AU1133" s="150" t="s">
        <v>90</v>
      </c>
      <c r="AV1133" s="12" t="s">
        <v>88</v>
      </c>
      <c r="AW1133" s="12" t="s">
        <v>42</v>
      </c>
      <c r="AX1133" s="12" t="s">
        <v>81</v>
      </c>
      <c r="AY1133" s="150" t="s">
        <v>138</v>
      </c>
    </row>
    <row r="1134" spans="2:65" s="12" customFormat="1" ht="11.25">
      <c r="B1134" s="148"/>
      <c r="D1134" s="149" t="s">
        <v>149</v>
      </c>
      <c r="E1134" s="150" t="s">
        <v>79</v>
      </c>
      <c r="F1134" s="151" t="s">
        <v>1117</v>
      </c>
      <c r="H1134" s="150" t="s">
        <v>79</v>
      </c>
      <c r="I1134" s="152"/>
      <c r="L1134" s="148"/>
      <c r="M1134" s="153"/>
      <c r="T1134" s="154"/>
      <c r="AT1134" s="150" t="s">
        <v>149</v>
      </c>
      <c r="AU1134" s="150" t="s">
        <v>90</v>
      </c>
      <c r="AV1134" s="12" t="s">
        <v>88</v>
      </c>
      <c r="AW1134" s="12" t="s">
        <v>42</v>
      </c>
      <c r="AX1134" s="12" t="s">
        <v>81</v>
      </c>
      <c r="AY1134" s="150" t="s">
        <v>138</v>
      </c>
    </row>
    <row r="1135" spans="2:65" s="13" customFormat="1" ht="11.25">
      <c r="B1135" s="155"/>
      <c r="D1135" s="149" t="s">
        <v>149</v>
      </c>
      <c r="E1135" s="156" t="s">
        <v>79</v>
      </c>
      <c r="F1135" s="157" t="s">
        <v>1118</v>
      </c>
      <c r="H1135" s="158">
        <v>175</v>
      </c>
      <c r="I1135" s="159"/>
      <c r="L1135" s="155"/>
      <c r="M1135" s="160"/>
      <c r="T1135" s="161"/>
      <c r="AT1135" s="156" t="s">
        <v>149</v>
      </c>
      <c r="AU1135" s="156" t="s">
        <v>90</v>
      </c>
      <c r="AV1135" s="13" t="s">
        <v>90</v>
      </c>
      <c r="AW1135" s="13" t="s">
        <v>42</v>
      </c>
      <c r="AX1135" s="13" t="s">
        <v>88</v>
      </c>
      <c r="AY1135" s="156" t="s">
        <v>138</v>
      </c>
    </row>
    <row r="1136" spans="2:65" s="1" customFormat="1" ht="49.15" customHeight="1">
      <c r="B1136" s="32"/>
      <c r="C1136" s="131" t="s">
        <v>1119</v>
      </c>
      <c r="D1136" s="131" t="s">
        <v>140</v>
      </c>
      <c r="E1136" s="132" t="s">
        <v>1120</v>
      </c>
      <c r="F1136" s="133" t="s">
        <v>1121</v>
      </c>
      <c r="G1136" s="134" t="s">
        <v>284</v>
      </c>
      <c r="H1136" s="135">
        <v>2</v>
      </c>
      <c r="I1136" s="136"/>
      <c r="J1136" s="137">
        <f>ROUND(I1136*H1136,2)</f>
        <v>0</v>
      </c>
      <c r="K1136" s="133" t="s">
        <v>144</v>
      </c>
      <c r="L1136" s="32"/>
      <c r="M1136" s="138" t="s">
        <v>79</v>
      </c>
      <c r="N1136" s="139" t="s">
        <v>51</v>
      </c>
      <c r="P1136" s="140">
        <f>O1136*H1136</f>
        <v>0</v>
      </c>
      <c r="Q1136" s="140">
        <v>0</v>
      </c>
      <c r="R1136" s="140">
        <f>Q1136*H1136</f>
        <v>0</v>
      </c>
      <c r="S1136" s="140">
        <v>0</v>
      </c>
      <c r="T1136" s="141">
        <f>S1136*H1136</f>
        <v>0</v>
      </c>
      <c r="AR1136" s="142" t="s">
        <v>88</v>
      </c>
      <c r="AT1136" s="142" t="s">
        <v>140</v>
      </c>
      <c r="AU1136" s="142" t="s">
        <v>90</v>
      </c>
      <c r="AY1136" s="16" t="s">
        <v>138</v>
      </c>
      <c r="BE1136" s="143">
        <f>IF(N1136="základní",J1136,0)</f>
        <v>0</v>
      </c>
      <c r="BF1136" s="143">
        <f>IF(N1136="snížená",J1136,0)</f>
        <v>0</v>
      </c>
      <c r="BG1136" s="143">
        <f>IF(N1136="zákl. přenesená",J1136,0)</f>
        <v>0</v>
      </c>
      <c r="BH1136" s="143">
        <f>IF(N1136="sníž. přenesená",J1136,0)</f>
        <v>0</v>
      </c>
      <c r="BI1136" s="143">
        <f>IF(N1136="nulová",J1136,0)</f>
        <v>0</v>
      </c>
      <c r="BJ1136" s="16" t="s">
        <v>88</v>
      </c>
      <c r="BK1136" s="143">
        <f>ROUND(I1136*H1136,2)</f>
        <v>0</v>
      </c>
      <c r="BL1136" s="16" t="s">
        <v>88</v>
      </c>
      <c r="BM1136" s="142" t="s">
        <v>1122</v>
      </c>
    </row>
    <row r="1137" spans="2:65" s="1" customFormat="1" ht="11.25">
      <c r="B1137" s="32"/>
      <c r="D1137" s="144" t="s">
        <v>147</v>
      </c>
      <c r="F1137" s="145" t="s">
        <v>1123</v>
      </c>
      <c r="I1137" s="146"/>
      <c r="L1137" s="32"/>
      <c r="M1137" s="147"/>
      <c r="T1137" s="53"/>
      <c r="AT1137" s="16" t="s">
        <v>147</v>
      </c>
      <c r="AU1137" s="16" t="s">
        <v>90</v>
      </c>
    </row>
    <row r="1138" spans="2:65" s="12" customFormat="1" ht="11.25">
      <c r="B1138" s="148"/>
      <c r="D1138" s="149" t="s">
        <v>149</v>
      </c>
      <c r="E1138" s="150" t="s">
        <v>79</v>
      </c>
      <c r="F1138" s="151" t="s">
        <v>150</v>
      </c>
      <c r="H1138" s="150" t="s">
        <v>79</v>
      </c>
      <c r="I1138" s="152"/>
      <c r="L1138" s="148"/>
      <c r="M1138" s="153"/>
      <c r="T1138" s="154"/>
      <c r="AT1138" s="150" t="s">
        <v>149</v>
      </c>
      <c r="AU1138" s="150" t="s">
        <v>90</v>
      </c>
      <c r="AV1138" s="12" t="s">
        <v>88</v>
      </c>
      <c r="AW1138" s="12" t="s">
        <v>42</v>
      </c>
      <c r="AX1138" s="12" t="s">
        <v>81</v>
      </c>
      <c r="AY1138" s="150" t="s">
        <v>138</v>
      </c>
    </row>
    <row r="1139" spans="2:65" s="12" customFormat="1" ht="11.25">
      <c r="B1139" s="148"/>
      <c r="D1139" s="149" t="s">
        <v>149</v>
      </c>
      <c r="E1139" s="150" t="s">
        <v>79</v>
      </c>
      <c r="F1139" s="151" t="s">
        <v>1124</v>
      </c>
      <c r="H1139" s="150" t="s">
        <v>79</v>
      </c>
      <c r="I1139" s="152"/>
      <c r="L1139" s="148"/>
      <c r="M1139" s="153"/>
      <c r="T1139" s="154"/>
      <c r="AT1139" s="150" t="s">
        <v>149</v>
      </c>
      <c r="AU1139" s="150" t="s">
        <v>90</v>
      </c>
      <c r="AV1139" s="12" t="s">
        <v>88</v>
      </c>
      <c r="AW1139" s="12" t="s">
        <v>42</v>
      </c>
      <c r="AX1139" s="12" t="s">
        <v>81</v>
      </c>
      <c r="AY1139" s="150" t="s">
        <v>138</v>
      </c>
    </row>
    <row r="1140" spans="2:65" s="13" customFormat="1" ht="11.25">
      <c r="B1140" s="155"/>
      <c r="D1140" s="149" t="s">
        <v>149</v>
      </c>
      <c r="E1140" s="156" t="s">
        <v>79</v>
      </c>
      <c r="F1140" s="157" t="s">
        <v>90</v>
      </c>
      <c r="H1140" s="158">
        <v>2</v>
      </c>
      <c r="I1140" s="159"/>
      <c r="L1140" s="155"/>
      <c r="M1140" s="160"/>
      <c r="T1140" s="161"/>
      <c r="AT1140" s="156" t="s">
        <v>149</v>
      </c>
      <c r="AU1140" s="156" t="s">
        <v>90</v>
      </c>
      <c r="AV1140" s="13" t="s">
        <v>90</v>
      </c>
      <c r="AW1140" s="13" t="s">
        <v>42</v>
      </c>
      <c r="AX1140" s="13" t="s">
        <v>88</v>
      </c>
      <c r="AY1140" s="156" t="s">
        <v>138</v>
      </c>
    </row>
    <row r="1141" spans="2:65" s="1" customFormat="1" ht="44.25" customHeight="1">
      <c r="B1141" s="32"/>
      <c r="C1141" s="131" t="s">
        <v>1125</v>
      </c>
      <c r="D1141" s="131" t="s">
        <v>140</v>
      </c>
      <c r="E1141" s="132" t="s">
        <v>1126</v>
      </c>
      <c r="F1141" s="133" t="s">
        <v>1127</v>
      </c>
      <c r="G1141" s="134" t="s">
        <v>284</v>
      </c>
      <c r="H1141" s="135">
        <v>1</v>
      </c>
      <c r="I1141" s="136"/>
      <c r="J1141" s="137">
        <f>ROUND(I1141*H1141,2)</f>
        <v>0</v>
      </c>
      <c r="K1141" s="133" t="s">
        <v>144</v>
      </c>
      <c r="L1141" s="32"/>
      <c r="M1141" s="138" t="s">
        <v>79</v>
      </c>
      <c r="N1141" s="139" t="s">
        <v>51</v>
      </c>
      <c r="P1141" s="140">
        <f>O1141*H1141</f>
        <v>0</v>
      </c>
      <c r="Q1141" s="140">
        <v>0</v>
      </c>
      <c r="R1141" s="140">
        <f>Q1141*H1141</f>
        <v>0</v>
      </c>
      <c r="S1141" s="140">
        <v>0</v>
      </c>
      <c r="T1141" s="141">
        <f>S1141*H1141</f>
        <v>0</v>
      </c>
      <c r="AR1141" s="142" t="s">
        <v>88</v>
      </c>
      <c r="AT1141" s="142" t="s">
        <v>140</v>
      </c>
      <c r="AU1141" s="142" t="s">
        <v>90</v>
      </c>
      <c r="AY1141" s="16" t="s">
        <v>138</v>
      </c>
      <c r="BE1141" s="143">
        <f>IF(N1141="základní",J1141,0)</f>
        <v>0</v>
      </c>
      <c r="BF1141" s="143">
        <f>IF(N1141="snížená",J1141,0)</f>
        <v>0</v>
      </c>
      <c r="BG1141" s="143">
        <f>IF(N1141="zákl. přenesená",J1141,0)</f>
        <v>0</v>
      </c>
      <c r="BH1141" s="143">
        <f>IF(N1141="sníž. přenesená",J1141,0)</f>
        <v>0</v>
      </c>
      <c r="BI1141" s="143">
        <f>IF(N1141="nulová",J1141,0)</f>
        <v>0</v>
      </c>
      <c r="BJ1141" s="16" t="s">
        <v>88</v>
      </c>
      <c r="BK1141" s="143">
        <f>ROUND(I1141*H1141,2)</f>
        <v>0</v>
      </c>
      <c r="BL1141" s="16" t="s">
        <v>88</v>
      </c>
      <c r="BM1141" s="142" t="s">
        <v>1128</v>
      </c>
    </row>
    <row r="1142" spans="2:65" s="1" customFormat="1" ht="11.25">
      <c r="B1142" s="32"/>
      <c r="D1142" s="144" t="s">
        <v>147</v>
      </c>
      <c r="F1142" s="145" t="s">
        <v>1129</v>
      </c>
      <c r="I1142" s="146"/>
      <c r="L1142" s="32"/>
      <c r="M1142" s="147"/>
      <c r="T1142" s="53"/>
      <c r="AT1142" s="16" t="s">
        <v>147</v>
      </c>
      <c r="AU1142" s="16" t="s">
        <v>90</v>
      </c>
    </row>
    <row r="1143" spans="2:65" s="12" customFormat="1" ht="11.25">
      <c r="B1143" s="148"/>
      <c r="D1143" s="149" t="s">
        <v>149</v>
      </c>
      <c r="E1143" s="150" t="s">
        <v>79</v>
      </c>
      <c r="F1143" s="151" t="s">
        <v>150</v>
      </c>
      <c r="H1143" s="150" t="s">
        <v>79</v>
      </c>
      <c r="I1143" s="152"/>
      <c r="L1143" s="148"/>
      <c r="M1143" s="153"/>
      <c r="T1143" s="154"/>
      <c r="AT1143" s="150" t="s">
        <v>149</v>
      </c>
      <c r="AU1143" s="150" t="s">
        <v>90</v>
      </c>
      <c r="AV1143" s="12" t="s">
        <v>88</v>
      </c>
      <c r="AW1143" s="12" t="s">
        <v>42</v>
      </c>
      <c r="AX1143" s="12" t="s">
        <v>81</v>
      </c>
      <c r="AY1143" s="150" t="s">
        <v>138</v>
      </c>
    </row>
    <row r="1144" spans="2:65" s="12" customFormat="1" ht="11.25">
      <c r="B1144" s="148"/>
      <c r="D1144" s="149" t="s">
        <v>149</v>
      </c>
      <c r="E1144" s="150" t="s">
        <v>79</v>
      </c>
      <c r="F1144" s="151" t="s">
        <v>1130</v>
      </c>
      <c r="H1144" s="150" t="s">
        <v>79</v>
      </c>
      <c r="I1144" s="152"/>
      <c r="L1144" s="148"/>
      <c r="M1144" s="153"/>
      <c r="T1144" s="154"/>
      <c r="AT1144" s="150" t="s">
        <v>149</v>
      </c>
      <c r="AU1144" s="150" t="s">
        <v>90</v>
      </c>
      <c r="AV1144" s="12" t="s">
        <v>88</v>
      </c>
      <c r="AW1144" s="12" t="s">
        <v>42</v>
      </c>
      <c r="AX1144" s="12" t="s">
        <v>81</v>
      </c>
      <c r="AY1144" s="150" t="s">
        <v>138</v>
      </c>
    </row>
    <row r="1145" spans="2:65" s="13" customFormat="1" ht="11.25">
      <c r="B1145" s="155"/>
      <c r="D1145" s="149" t="s">
        <v>149</v>
      </c>
      <c r="E1145" s="156" t="s">
        <v>79</v>
      </c>
      <c r="F1145" s="157" t="s">
        <v>88</v>
      </c>
      <c r="H1145" s="158">
        <v>1</v>
      </c>
      <c r="I1145" s="159"/>
      <c r="L1145" s="155"/>
      <c r="M1145" s="160"/>
      <c r="T1145" s="161"/>
      <c r="AT1145" s="156" t="s">
        <v>149</v>
      </c>
      <c r="AU1145" s="156" t="s">
        <v>90</v>
      </c>
      <c r="AV1145" s="13" t="s">
        <v>90</v>
      </c>
      <c r="AW1145" s="13" t="s">
        <v>42</v>
      </c>
      <c r="AX1145" s="13" t="s">
        <v>88</v>
      </c>
      <c r="AY1145" s="156" t="s">
        <v>138</v>
      </c>
    </row>
    <row r="1146" spans="2:65" s="1" customFormat="1" ht="49.15" customHeight="1">
      <c r="B1146" s="32"/>
      <c r="C1146" s="131" t="s">
        <v>1131</v>
      </c>
      <c r="D1146" s="131" t="s">
        <v>140</v>
      </c>
      <c r="E1146" s="132" t="s">
        <v>1132</v>
      </c>
      <c r="F1146" s="133" t="s">
        <v>1133</v>
      </c>
      <c r="G1146" s="134" t="s">
        <v>284</v>
      </c>
      <c r="H1146" s="135">
        <v>2</v>
      </c>
      <c r="I1146" s="136"/>
      <c r="J1146" s="137">
        <f>ROUND(I1146*H1146,2)</f>
        <v>0</v>
      </c>
      <c r="K1146" s="133" t="s">
        <v>144</v>
      </c>
      <c r="L1146" s="32"/>
      <c r="M1146" s="138" t="s">
        <v>79</v>
      </c>
      <c r="N1146" s="139" t="s">
        <v>51</v>
      </c>
      <c r="P1146" s="140">
        <f>O1146*H1146</f>
        <v>0</v>
      </c>
      <c r="Q1146" s="140">
        <v>0</v>
      </c>
      <c r="R1146" s="140">
        <f>Q1146*H1146</f>
        <v>0</v>
      </c>
      <c r="S1146" s="140">
        <v>0</v>
      </c>
      <c r="T1146" s="141">
        <f>S1146*H1146</f>
        <v>0</v>
      </c>
      <c r="AR1146" s="142" t="s">
        <v>88</v>
      </c>
      <c r="AT1146" s="142" t="s">
        <v>140</v>
      </c>
      <c r="AU1146" s="142" t="s">
        <v>90</v>
      </c>
      <c r="AY1146" s="16" t="s">
        <v>138</v>
      </c>
      <c r="BE1146" s="143">
        <f>IF(N1146="základní",J1146,0)</f>
        <v>0</v>
      </c>
      <c r="BF1146" s="143">
        <f>IF(N1146="snížená",J1146,0)</f>
        <v>0</v>
      </c>
      <c r="BG1146" s="143">
        <f>IF(N1146="zákl. přenesená",J1146,0)</f>
        <v>0</v>
      </c>
      <c r="BH1146" s="143">
        <f>IF(N1146="sníž. přenesená",J1146,0)</f>
        <v>0</v>
      </c>
      <c r="BI1146" s="143">
        <f>IF(N1146="nulová",J1146,0)</f>
        <v>0</v>
      </c>
      <c r="BJ1146" s="16" t="s">
        <v>88</v>
      </c>
      <c r="BK1146" s="143">
        <f>ROUND(I1146*H1146,2)</f>
        <v>0</v>
      </c>
      <c r="BL1146" s="16" t="s">
        <v>88</v>
      </c>
      <c r="BM1146" s="142" t="s">
        <v>1134</v>
      </c>
    </row>
    <row r="1147" spans="2:65" s="1" customFormat="1" ht="11.25">
      <c r="B1147" s="32"/>
      <c r="D1147" s="144" t="s">
        <v>147</v>
      </c>
      <c r="F1147" s="145" t="s">
        <v>1135</v>
      </c>
      <c r="I1147" s="146"/>
      <c r="L1147" s="32"/>
      <c r="M1147" s="147"/>
      <c r="T1147" s="53"/>
      <c r="AT1147" s="16" t="s">
        <v>147</v>
      </c>
      <c r="AU1147" s="16" t="s">
        <v>90</v>
      </c>
    </row>
    <row r="1148" spans="2:65" s="12" customFormat="1" ht="11.25">
      <c r="B1148" s="148"/>
      <c r="D1148" s="149" t="s">
        <v>149</v>
      </c>
      <c r="E1148" s="150" t="s">
        <v>79</v>
      </c>
      <c r="F1148" s="151" t="s">
        <v>150</v>
      </c>
      <c r="H1148" s="150" t="s">
        <v>79</v>
      </c>
      <c r="I1148" s="152"/>
      <c r="L1148" s="148"/>
      <c r="M1148" s="153"/>
      <c r="T1148" s="154"/>
      <c r="AT1148" s="150" t="s">
        <v>149</v>
      </c>
      <c r="AU1148" s="150" t="s">
        <v>90</v>
      </c>
      <c r="AV1148" s="12" t="s">
        <v>88</v>
      </c>
      <c r="AW1148" s="12" t="s">
        <v>42</v>
      </c>
      <c r="AX1148" s="12" t="s">
        <v>81</v>
      </c>
      <c r="AY1148" s="150" t="s">
        <v>138</v>
      </c>
    </row>
    <row r="1149" spans="2:65" s="12" customFormat="1" ht="11.25">
      <c r="B1149" s="148"/>
      <c r="D1149" s="149" t="s">
        <v>149</v>
      </c>
      <c r="E1149" s="150" t="s">
        <v>79</v>
      </c>
      <c r="F1149" s="151" t="s">
        <v>1136</v>
      </c>
      <c r="H1149" s="150" t="s">
        <v>79</v>
      </c>
      <c r="I1149" s="152"/>
      <c r="L1149" s="148"/>
      <c r="M1149" s="153"/>
      <c r="T1149" s="154"/>
      <c r="AT1149" s="150" t="s">
        <v>149</v>
      </c>
      <c r="AU1149" s="150" t="s">
        <v>90</v>
      </c>
      <c r="AV1149" s="12" t="s">
        <v>88</v>
      </c>
      <c r="AW1149" s="12" t="s">
        <v>42</v>
      </c>
      <c r="AX1149" s="12" t="s">
        <v>81</v>
      </c>
      <c r="AY1149" s="150" t="s">
        <v>138</v>
      </c>
    </row>
    <row r="1150" spans="2:65" s="13" customFormat="1" ht="11.25">
      <c r="B1150" s="155"/>
      <c r="D1150" s="149" t="s">
        <v>149</v>
      </c>
      <c r="E1150" s="156" t="s">
        <v>79</v>
      </c>
      <c r="F1150" s="157" t="s">
        <v>90</v>
      </c>
      <c r="H1150" s="158">
        <v>2</v>
      </c>
      <c r="I1150" s="159"/>
      <c r="L1150" s="155"/>
      <c r="M1150" s="160"/>
      <c r="T1150" s="161"/>
      <c r="AT1150" s="156" t="s">
        <v>149</v>
      </c>
      <c r="AU1150" s="156" t="s">
        <v>90</v>
      </c>
      <c r="AV1150" s="13" t="s">
        <v>90</v>
      </c>
      <c r="AW1150" s="13" t="s">
        <v>42</v>
      </c>
      <c r="AX1150" s="13" t="s">
        <v>88</v>
      </c>
      <c r="AY1150" s="156" t="s">
        <v>138</v>
      </c>
    </row>
    <row r="1151" spans="2:65" s="1" customFormat="1" ht="16.5" customHeight="1">
      <c r="B1151" s="32"/>
      <c r="C1151" s="131" t="s">
        <v>1137</v>
      </c>
      <c r="D1151" s="131" t="s">
        <v>140</v>
      </c>
      <c r="E1151" s="132" t="s">
        <v>1138</v>
      </c>
      <c r="F1151" s="133" t="s">
        <v>1139</v>
      </c>
      <c r="G1151" s="134" t="s">
        <v>284</v>
      </c>
      <c r="H1151" s="135">
        <v>2</v>
      </c>
      <c r="I1151" s="136"/>
      <c r="J1151" s="137">
        <f>ROUND(I1151*H1151,2)</f>
        <v>0</v>
      </c>
      <c r="K1151" s="133" t="s">
        <v>144</v>
      </c>
      <c r="L1151" s="32"/>
      <c r="M1151" s="138" t="s">
        <v>79</v>
      </c>
      <c r="N1151" s="139" t="s">
        <v>51</v>
      </c>
      <c r="P1151" s="140">
        <f>O1151*H1151</f>
        <v>0</v>
      </c>
      <c r="Q1151" s="140">
        <v>0</v>
      </c>
      <c r="R1151" s="140">
        <f>Q1151*H1151</f>
        <v>0</v>
      </c>
      <c r="S1151" s="140">
        <v>0</v>
      </c>
      <c r="T1151" s="141">
        <f>S1151*H1151</f>
        <v>0</v>
      </c>
      <c r="AR1151" s="142" t="s">
        <v>88</v>
      </c>
      <c r="AT1151" s="142" t="s">
        <v>140</v>
      </c>
      <c r="AU1151" s="142" t="s">
        <v>90</v>
      </c>
      <c r="AY1151" s="16" t="s">
        <v>138</v>
      </c>
      <c r="BE1151" s="143">
        <f>IF(N1151="základní",J1151,0)</f>
        <v>0</v>
      </c>
      <c r="BF1151" s="143">
        <f>IF(N1151="snížená",J1151,0)</f>
        <v>0</v>
      </c>
      <c r="BG1151" s="143">
        <f>IF(N1151="zákl. přenesená",J1151,0)</f>
        <v>0</v>
      </c>
      <c r="BH1151" s="143">
        <f>IF(N1151="sníž. přenesená",J1151,0)</f>
        <v>0</v>
      </c>
      <c r="BI1151" s="143">
        <f>IF(N1151="nulová",J1151,0)</f>
        <v>0</v>
      </c>
      <c r="BJ1151" s="16" t="s">
        <v>88</v>
      </c>
      <c r="BK1151" s="143">
        <f>ROUND(I1151*H1151,2)</f>
        <v>0</v>
      </c>
      <c r="BL1151" s="16" t="s">
        <v>88</v>
      </c>
      <c r="BM1151" s="142" t="s">
        <v>1140</v>
      </c>
    </row>
    <row r="1152" spans="2:65" s="1" customFormat="1" ht="11.25">
      <c r="B1152" s="32"/>
      <c r="D1152" s="144" t="s">
        <v>147</v>
      </c>
      <c r="F1152" s="145" t="s">
        <v>1141</v>
      </c>
      <c r="I1152" s="146"/>
      <c r="L1152" s="32"/>
      <c r="M1152" s="147"/>
      <c r="T1152" s="53"/>
      <c r="AT1152" s="16" t="s">
        <v>147</v>
      </c>
      <c r="AU1152" s="16" t="s">
        <v>90</v>
      </c>
    </row>
    <row r="1153" spans="2:65" s="12" customFormat="1" ht="11.25">
      <c r="B1153" s="148"/>
      <c r="D1153" s="149" t="s">
        <v>149</v>
      </c>
      <c r="E1153" s="150" t="s">
        <v>79</v>
      </c>
      <c r="F1153" s="151" t="s">
        <v>150</v>
      </c>
      <c r="H1153" s="150" t="s">
        <v>79</v>
      </c>
      <c r="I1153" s="152"/>
      <c r="L1153" s="148"/>
      <c r="M1153" s="153"/>
      <c r="T1153" s="154"/>
      <c r="AT1153" s="150" t="s">
        <v>149</v>
      </c>
      <c r="AU1153" s="150" t="s">
        <v>90</v>
      </c>
      <c r="AV1153" s="12" t="s">
        <v>88</v>
      </c>
      <c r="AW1153" s="12" t="s">
        <v>42</v>
      </c>
      <c r="AX1153" s="12" t="s">
        <v>81</v>
      </c>
      <c r="AY1153" s="150" t="s">
        <v>138</v>
      </c>
    </row>
    <row r="1154" spans="2:65" s="12" customFormat="1" ht="11.25">
      <c r="B1154" s="148"/>
      <c r="D1154" s="149" t="s">
        <v>149</v>
      </c>
      <c r="E1154" s="150" t="s">
        <v>79</v>
      </c>
      <c r="F1154" s="151" t="s">
        <v>1142</v>
      </c>
      <c r="H1154" s="150" t="s">
        <v>79</v>
      </c>
      <c r="I1154" s="152"/>
      <c r="L1154" s="148"/>
      <c r="M1154" s="153"/>
      <c r="T1154" s="154"/>
      <c r="AT1154" s="150" t="s">
        <v>149</v>
      </c>
      <c r="AU1154" s="150" t="s">
        <v>90</v>
      </c>
      <c r="AV1154" s="12" t="s">
        <v>88</v>
      </c>
      <c r="AW1154" s="12" t="s">
        <v>42</v>
      </c>
      <c r="AX1154" s="12" t="s">
        <v>81</v>
      </c>
      <c r="AY1154" s="150" t="s">
        <v>138</v>
      </c>
    </row>
    <row r="1155" spans="2:65" s="13" customFormat="1" ht="11.25">
      <c r="B1155" s="155"/>
      <c r="D1155" s="149" t="s">
        <v>149</v>
      </c>
      <c r="E1155" s="156" t="s">
        <v>79</v>
      </c>
      <c r="F1155" s="157" t="s">
        <v>90</v>
      </c>
      <c r="H1155" s="158">
        <v>2</v>
      </c>
      <c r="I1155" s="159"/>
      <c r="L1155" s="155"/>
      <c r="M1155" s="160"/>
      <c r="T1155" s="161"/>
      <c r="AT1155" s="156" t="s">
        <v>149</v>
      </c>
      <c r="AU1155" s="156" t="s">
        <v>90</v>
      </c>
      <c r="AV1155" s="13" t="s">
        <v>90</v>
      </c>
      <c r="AW1155" s="13" t="s">
        <v>42</v>
      </c>
      <c r="AX1155" s="13" t="s">
        <v>88</v>
      </c>
      <c r="AY1155" s="156" t="s">
        <v>138</v>
      </c>
    </row>
    <row r="1156" spans="2:65" s="1" customFormat="1" ht="62.65" customHeight="1">
      <c r="B1156" s="32"/>
      <c r="C1156" s="131" t="s">
        <v>1143</v>
      </c>
      <c r="D1156" s="131" t="s">
        <v>140</v>
      </c>
      <c r="E1156" s="132" t="s">
        <v>1144</v>
      </c>
      <c r="F1156" s="133" t="s">
        <v>1145</v>
      </c>
      <c r="G1156" s="134" t="s">
        <v>284</v>
      </c>
      <c r="H1156" s="135">
        <v>2</v>
      </c>
      <c r="I1156" s="136"/>
      <c r="J1156" s="137">
        <f>ROUND(I1156*H1156,2)</f>
        <v>0</v>
      </c>
      <c r="K1156" s="133" t="s">
        <v>144</v>
      </c>
      <c r="L1156" s="32"/>
      <c r="M1156" s="138" t="s">
        <v>79</v>
      </c>
      <c r="N1156" s="139" t="s">
        <v>51</v>
      </c>
      <c r="P1156" s="140">
        <f>O1156*H1156</f>
        <v>0</v>
      </c>
      <c r="Q1156" s="140">
        <v>0</v>
      </c>
      <c r="R1156" s="140">
        <f>Q1156*H1156</f>
        <v>0</v>
      </c>
      <c r="S1156" s="140">
        <v>0</v>
      </c>
      <c r="T1156" s="141">
        <f>S1156*H1156</f>
        <v>0</v>
      </c>
      <c r="AR1156" s="142" t="s">
        <v>88</v>
      </c>
      <c r="AT1156" s="142" t="s">
        <v>140</v>
      </c>
      <c r="AU1156" s="142" t="s">
        <v>90</v>
      </c>
      <c r="AY1156" s="16" t="s">
        <v>138</v>
      </c>
      <c r="BE1156" s="143">
        <f>IF(N1156="základní",J1156,0)</f>
        <v>0</v>
      </c>
      <c r="BF1156" s="143">
        <f>IF(N1156="snížená",J1156,0)</f>
        <v>0</v>
      </c>
      <c r="BG1156" s="143">
        <f>IF(N1156="zákl. přenesená",J1156,0)</f>
        <v>0</v>
      </c>
      <c r="BH1156" s="143">
        <f>IF(N1156="sníž. přenesená",J1156,0)</f>
        <v>0</v>
      </c>
      <c r="BI1156" s="143">
        <f>IF(N1156="nulová",J1156,0)</f>
        <v>0</v>
      </c>
      <c r="BJ1156" s="16" t="s">
        <v>88</v>
      </c>
      <c r="BK1156" s="143">
        <f>ROUND(I1156*H1156,2)</f>
        <v>0</v>
      </c>
      <c r="BL1156" s="16" t="s">
        <v>88</v>
      </c>
      <c r="BM1156" s="142" t="s">
        <v>1146</v>
      </c>
    </row>
    <row r="1157" spans="2:65" s="1" customFormat="1" ht="11.25">
      <c r="B1157" s="32"/>
      <c r="D1157" s="144" t="s">
        <v>147</v>
      </c>
      <c r="F1157" s="145" t="s">
        <v>1147</v>
      </c>
      <c r="I1157" s="146"/>
      <c r="L1157" s="32"/>
      <c r="M1157" s="147"/>
      <c r="T1157" s="53"/>
      <c r="AT1157" s="16" t="s">
        <v>147</v>
      </c>
      <c r="AU1157" s="16" t="s">
        <v>90</v>
      </c>
    </row>
    <row r="1158" spans="2:65" s="12" customFormat="1" ht="11.25">
      <c r="B1158" s="148"/>
      <c r="D1158" s="149" t="s">
        <v>149</v>
      </c>
      <c r="E1158" s="150" t="s">
        <v>79</v>
      </c>
      <c r="F1158" s="151" t="s">
        <v>150</v>
      </c>
      <c r="H1158" s="150" t="s">
        <v>79</v>
      </c>
      <c r="I1158" s="152"/>
      <c r="L1158" s="148"/>
      <c r="M1158" s="153"/>
      <c r="T1158" s="154"/>
      <c r="AT1158" s="150" t="s">
        <v>149</v>
      </c>
      <c r="AU1158" s="150" t="s">
        <v>90</v>
      </c>
      <c r="AV1158" s="12" t="s">
        <v>88</v>
      </c>
      <c r="AW1158" s="12" t="s">
        <v>42</v>
      </c>
      <c r="AX1158" s="12" t="s">
        <v>81</v>
      </c>
      <c r="AY1158" s="150" t="s">
        <v>138</v>
      </c>
    </row>
    <row r="1159" spans="2:65" s="12" customFormat="1" ht="11.25">
      <c r="B1159" s="148"/>
      <c r="D1159" s="149" t="s">
        <v>149</v>
      </c>
      <c r="E1159" s="150" t="s">
        <v>79</v>
      </c>
      <c r="F1159" s="151" t="s">
        <v>1148</v>
      </c>
      <c r="H1159" s="150" t="s">
        <v>79</v>
      </c>
      <c r="I1159" s="152"/>
      <c r="L1159" s="148"/>
      <c r="M1159" s="153"/>
      <c r="T1159" s="154"/>
      <c r="AT1159" s="150" t="s">
        <v>149</v>
      </c>
      <c r="AU1159" s="150" t="s">
        <v>90</v>
      </c>
      <c r="AV1159" s="12" t="s">
        <v>88</v>
      </c>
      <c r="AW1159" s="12" t="s">
        <v>42</v>
      </c>
      <c r="AX1159" s="12" t="s">
        <v>81</v>
      </c>
      <c r="AY1159" s="150" t="s">
        <v>138</v>
      </c>
    </row>
    <row r="1160" spans="2:65" s="13" customFormat="1" ht="11.25">
      <c r="B1160" s="155"/>
      <c r="D1160" s="149" t="s">
        <v>149</v>
      </c>
      <c r="E1160" s="156" t="s">
        <v>79</v>
      </c>
      <c r="F1160" s="157" t="s">
        <v>90</v>
      </c>
      <c r="H1160" s="158">
        <v>2</v>
      </c>
      <c r="I1160" s="159"/>
      <c r="L1160" s="155"/>
      <c r="M1160" s="160"/>
      <c r="T1160" s="161"/>
      <c r="AT1160" s="156" t="s">
        <v>149</v>
      </c>
      <c r="AU1160" s="156" t="s">
        <v>90</v>
      </c>
      <c r="AV1160" s="13" t="s">
        <v>90</v>
      </c>
      <c r="AW1160" s="13" t="s">
        <v>42</v>
      </c>
      <c r="AX1160" s="13" t="s">
        <v>88</v>
      </c>
      <c r="AY1160" s="156" t="s">
        <v>138</v>
      </c>
    </row>
    <row r="1161" spans="2:65" s="1" customFormat="1" ht="62.65" customHeight="1">
      <c r="B1161" s="32"/>
      <c r="C1161" s="131" t="s">
        <v>1149</v>
      </c>
      <c r="D1161" s="131" t="s">
        <v>140</v>
      </c>
      <c r="E1161" s="132" t="s">
        <v>1150</v>
      </c>
      <c r="F1161" s="133" t="s">
        <v>1151</v>
      </c>
      <c r="G1161" s="134" t="s">
        <v>284</v>
      </c>
      <c r="H1161" s="135">
        <v>2</v>
      </c>
      <c r="I1161" s="136"/>
      <c r="J1161" s="137">
        <f>ROUND(I1161*H1161,2)</f>
        <v>0</v>
      </c>
      <c r="K1161" s="133" t="s">
        <v>144</v>
      </c>
      <c r="L1161" s="32"/>
      <c r="M1161" s="138" t="s">
        <v>79</v>
      </c>
      <c r="N1161" s="139" t="s">
        <v>51</v>
      </c>
      <c r="P1161" s="140">
        <f>O1161*H1161</f>
        <v>0</v>
      </c>
      <c r="Q1161" s="140">
        <v>0</v>
      </c>
      <c r="R1161" s="140">
        <f>Q1161*H1161</f>
        <v>0</v>
      </c>
      <c r="S1161" s="140">
        <v>0</v>
      </c>
      <c r="T1161" s="141">
        <f>S1161*H1161</f>
        <v>0</v>
      </c>
      <c r="AR1161" s="142" t="s">
        <v>88</v>
      </c>
      <c r="AT1161" s="142" t="s">
        <v>140</v>
      </c>
      <c r="AU1161" s="142" t="s">
        <v>90</v>
      </c>
      <c r="AY1161" s="16" t="s">
        <v>138</v>
      </c>
      <c r="BE1161" s="143">
        <f>IF(N1161="základní",J1161,0)</f>
        <v>0</v>
      </c>
      <c r="BF1161" s="143">
        <f>IF(N1161="snížená",J1161,0)</f>
        <v>0</v>
      </c>
      <c r="BG1161" s="143">
        <f>IF(N1161="zákl. přenesená",J1161,0)</f>
        <v>0</v>
      </c>
      <c r="BH1161" s="143">
        <f>IF(N1161="sníž. přenesená",J1161,0)</f>
        <v>0</v>
      </c>
      <c r="BI1161" s="143">
        <f>IF(N1161="nulová",J1161,0)</f>
        <v>0</v>
      </c>
      <c r="BJ1161" s="16" t="s">
        <v>88</v>
      </c>
      <c r="BK1161" s="143">
        <f>ROUND(I1161*H1161,2)</f>
        <v>0</v>
      </c>
      <c r="BL1161" s="16" t="s">
        <v>88</v>
      </c>
      <c r="BM1161" s="142" t="s">
        <v>1152</v>
      </c>
    </row>
    <row r="1162" spans="2:65" s="1" customFormat="1" ht="11.25">
      <c r="B1162" s="32"/>
      <c r="D1162" s="144" t="s">
        <v>147</v>
      </c>
      <c r="F1162" s="145" t="s">
        <v>1153</v>
      </c>
      <c r="I1162" s="146"/>
      <c r="L1162" s="32"/>
      <c r="M1162" s="147"/>
      <c r="T1162" s="53"/>
      <c r="AT1162" s="16" t="s">
        <v>147</v>
      </c>
      <c r="AU1162" s="16" t="s">
        <v>90</v>
      </c>
    </row>
    <row r="1163" spans="2:65" s="12" customFormat="1" ht="11.25">
      <c r="B1163" s="148"/>
      <c r="D1163" s="149" t="s">
        <v>149</v>
      </c>
      <c r="E1163" s="150" t="s">
        <v>79</v>
      </c>
      <c r="F1163" s="151" t="s">
        <v>150</v>
      </c>
      <c r="H1163" s="150" t="s">
        <v>79</v>
      </c>
      <c r="I1163" s="152"/>
      <c r="L1163" s="148"/>
      <c r="M1163" s="153"/>
      <c r="T1163" s="154"/>
      <c r="AT1163" s="150" t="s">
        <v>149</v>
      </c>
      <c r="AU1163" s="150" t="s">
        <v>90</v>
      </c>
      <c r="AV1163" s="12" t="s">
        <v>88</v>
      </c>
      <c r="AW1163" s="12" t="s">
        <v>42</v>
      </c>
      <c r="AX1163" s="12" t="s">
        <v>81</v>
      </c>
      <c r="AY1163" s="150" t="s">
        <v>138</v>
      </c>
    </row>
    <row r="1164" spans="2:65" s="12" customFormat="1" ht="11.25">
      <c r="B1164" s="148"/>
      <c r="D1164" s="149" t="s">
        <v>149</v>
      </c>
      <c r="E1164" s="150" t="s">
        <v>79</v>
      </c>
      <c r="F1164" s="151" t="s">
        <v>1154</v>
      </c>
      <c r="H1164" s="150" t="s">
        <v>79</v>
      </c>
      <c r="I1164" s="152"/>
      <c r="L1164" s="148"/>
      <c r="M1164" s="153"/>
      <c r="T1164" s="154"/>
      <c r="AT1164" s="150" t="s">
        <v>149</v>
      </c>
      <c r="AU1164" s="150" t="s">
        <v>90</v>
      </c>
      <c r="AV1164" s="12" t="s">
        <v>88</v>
      </c>
      <c r="AW1164" s="12" t="s">
        <v>42</v>
      </c>
      <c r="AX1164" s="12" t="s">
        <v>81</v>
      </c>
      <c r="AY1164" s="150" t="s">
        <v>138</v>
      </c>
    </row>
    <row r="1165" spans="2:65" s="13" customFormat="1" ht="11.25">
      <c r="B1165" s="155"/>
      <c r="D1165" s="149" t="s">
        <v>149</v>
      </c>
      <c r="E1165" s="156" t="s">
        <v>79</v>
      </c>
      <c r="F1165" s="157" t="s">
        <v>90</v>
      </c>
      <c r="H1165" s="158">
        <v>2</v>
      </c>
      <c r="I1165" s="159"/>
      <c r="L1165" s="155"/>
      <c r="M1165" s="160"/>
      <c r="T1165" s="161"/>
      <c r="AT1165" s="156" t="s">
        <v>149</v>
      </c>
      <c r="AU1165" s="156" t="s">
        <v>90</v>
      </c>
      <c r="AV1165" s="13" t="s">
        <v>90</v>
      </c>
      <c r="AW1165" s="13" t="s">
        <v>42</v>
      </c>
      <c r="AX1165" s="13" t="s">
        <v>88</v>
      </c>
      <c r="AY1165" s="156" t="s">
        <v>138</v>
      </c>
    </row>
    <row r="1166" spans="2:65" s="1" customFormat="1" ht="66.75" customHeight="1">
      <c r="B1166" s="32"/>
      <c r="C1166" s="131" t="s">
        <v>1155</v>
      </c>
      <c r="D1166" s="131" t="s">
        <v>140</v>
      </c>
      <c r="E1166" s="132" t="s">
        <v>1156</v>
      </c>
      <c r="F1166" s="133" t="s">
        <v>1157</v>
      </c>
      <c r="G1166" s="134" t="s">
        <v>284</v>
      </c>
      <c r="H1166" s="135">
        <v>2</v>
      </c>
      <c r="I1166" s="136"/>
      <c r="J1166" s="137">
        <f>ROUND(I1166*H1166,2)</f>
        <v>0</v>
      </c>
      <c r="K1166" s="133" t="s">
        <v>144</v>
      </c>
      <c r="L1166" s="32"/>
      <c r="M1166" s="138" t="s">
        <v>79</v>
      </c>
      <c r="N1166" s="139" t="s">
        <v>51</v>
      </c>
      <c r="P1166" s="140">
        <f>O1166*H1166</f>
        <v>0</v>
      </c>
      <c r="Q1166" s="140">
        <v>0</v>
      </c>
      <c r="R1166" s="140">
        <f>Q1166*H1166</f>
        <v>0</v>
      </c>
      <c r="S1166" s="140">
        <v>0</v>
      </c>
      <c r="T1166" s="141">
        <f>S1166*H1166</f>
        <v>0</v>
      </c>
      <c r="AR1166" s="142" t="s">
        <v>88</v>
      </c>
      <c r="AT1166" s="142" t="s">
        <v>140</v>
      </c>
      <c r="AU1166" s="142" t="s">
        <v>90</v>
      </c>
      <c r="AY1166" s="16" t="s">
        <v>138</v>
      </c>
      <c r="BE1166" s="143">
        <f>IF(N1166="základní",J1166,0)</f>
        <v>0</v>
      </c>
      <c r="BF1166" s="143">
        <f>IF(N1166="snížená",J1166,0)</f>
        <v>0</v>
      </c>
      <c r="BG1166" s="143">
        <f>IF(N1166="zákl. přenesená",J1166,0)</f>
        <v>0</v>
      </c>
      <c r="BH1166" s="143">
        <f>IF(N1166="sníž. přenesená",J1166,0)</f>
        <v>0</v>
      </c>
      <c r="BI1166" s="143">
        <f>IF(N1166="nulová",J1166,0)</f>
        <v>0</v>
      </c>
      <c r="BJ1166" s="16" t="s">
        <v>88</v>
      </c>
      <c r="BK1166" s="143">
        <f>ROUND(I1166*H1166,2)</f>
        <v>0</v>
      </c>
      <c r="BL1166" s="16" t="s">
        <v>88</v>
      </c>
      <c r="BM1166" s="142" t="s">
        <v>1158</v>
      </c>
    </row>
    <row r="1167" spans="2:65" s="1" customFormat="1" ht="11.25">
      <c r="B1167" s="32"/>
      <c r="D1167" s="144" t="s">
        <v>147</v>
      </c>
      <c r="F1167" s="145" t="s">
        <v>1159</v>
      </c>
      <c r="I1167" s="146"/>
      <c r="L1167" s="32"/>
      <c r="M1167" s="147"/>
      <c r="T1167" s="53"/>
      <c r="AT1167" s="16" t="s">
        <v>147</v>
      </c>
      <c r="AU1167" s="16" t="s">
        <v>90</v>
      </c>
    </row>
    <row r="1168" spans="2:65" s="12" customFormat="1" ht="11.25">
      <c r="B1168" s="148"/>
      <c r="D1168" s="149" t="s">
        <v>149</v>
      </c>
      <c r="E1168" s="150" t="s">
        <v>79</v>
      </c>
      <c r="F1168" s="151" t="s">
        <v>150</v>
      </c>
      <c r="H1168" s="150" t="s">
        <v>79</v>
      </c>
      <c r="I1168" s="152"/>
      <c r="L1168" s="148"/>
      <c r="M1168" s="153"/>
      <c r="T1168" s="154"/>
      <c r="AT1168" s="150" t="s">
        <v>149</v>
      </c>
      <c r="AU1168" s="150" t="s">
        <v>90</v>
      </c>
      <c r="AV1168" s="12" t="s">
        <v>88</v>
      </c>
      <c r="AW1168" s="12" t="s">
        <v>42</v>
      </c>
      <c r="AX1168" s="12" t="s">
        <v>81</v>
      </c>
      <c r="AY1168" s="150" t="s">
        <v>138</v>
      </c>
    </row>
    <row r="1169" spans="2:65" s="12" customFormat="1" ht="11.25">
      <c r="B1169" s="148"/>
      <c r="D1169" s="149" t="s">
        <v>149</v>
      </c>
      <c r="E1169" s="150" t="s">
        <v>79</v>
      </c>
      <c r="F1169" s="151" t="s">
        <v>1154</v>
      </c>
      <c r="H1169" s="150" t="s">
        <v>79</v>
      </c>
      <c r="I1169" s="152"/>
      <c r="L1169" s="148"/>
      <c r="M1169" s="153"/>
      <c r="T1169" s="154"/>
      <c r="AT1169" s="150" t="s">
        <v>149</v>
      </c>
      <c r="AU1169" s="150" t="s">
        <v>90</v>
      </c>
      <c r="AV1169" s="12" t="s">
        <v>88</v>
      </c>
      <c r="AW1169" s="12" t="s">
        <v>42</v>
      </c>
      <c r="AX1169" s="12" t="s">
        <v>81</v>
      </c>
      <c r="AY1169" s="150" t="s">
        <v>138</v>
      </c>
    </row>
    <row r="1170" spans="2:65" s="13" customFormat="1" ht="11.25">
      <c r="B1170" s="155"/>
      <c r="D1170" s="149" t="s">
        <v>149</v>
      </c>
      <c r="E1170" s="156" t="s">
        <v>79</v>
      </c>
      <c r="F1170" s="157" t="s">
        <v>90</v>
      </c>
      <c r="H1170" s="158">
        <v>2</v>
      </c>
      <c r="I1170" s="159"/>
      <c r="L1170" s="155"/>
      <c r="M1170" s="160"/>
      <c r="T1170" s="161"/>
      <c r="AT1170" s="156" t="s">
        <v>149</v>
      </c>
      <c r="AU1170" s="156" t="s">
        <v>90</v>
      </c>
      <c r="AV1170" s="13" t="s">
        <v>90</v>
      </c>
      <c r="AW1170" s="13" t="s">
        <v>42</v>
      </c>
      <c r="AX1170" s="13" t="s">
        <v>88</v>
      </c>
      <c r="AY1170" s="156" t="s">
        <v>138</v>
      </c>
    </row>
    <row r="1171" spans="2:65" s="1" customFormat="1" ht="24.2" customHeight="1">
      <c r="B1171" s="32"/>
      <c r="C1171" s="131" t="s">
        <v>1160</v>
      </c>
      <c r="D1171" s="131" t="s">
        <v>140</v>
      </c>
      <c r="E1171" s="132" t="s">
        <v>1161</v>
      </c>
      <c r="F1171" s="133" t="s">
        <v>1162</v>
      </c>
      <c r="G1171" s="134" t="s">
        <v>284</v>
      </c>
      <c r="H1171" s="135">
        <v>1</v>
      </c>
      <c r="I1171" s="136"/>
      <c r="J1171" s="137">
        <f>ROUND(I1171*H1171,2)</f>
        <v>0</v>
      </c>
      <c r="K1171" s="133" t="s">
        <v>293</v>
      </c>
      <c r="L1171" s="32"/>
      <c r="M1171" s="138" t="s">
        <v>79</v>
      </c>
      <c r="N1171" s="139" t="s">
        <v>51</v>
      </c>
      <c r="P1171" s="140">
        <f>O1171*H1171</f>
        <v>0</v>
      </c>
      <c r="Q1171" s="140">
        <v>0</v>
      </c>
      <c r="R1171" s="140">
        <f>Q1171*H1171</f>
        <v>0</v>
      </c>
      <c r="S1171" s="140">
        <v>0</v>
      </c>
      <c r="T1171" s="141">
        <f>S1171*H1171</f>
        <v>0</v>
      </c>
      <c r="AR1171" s="142" t="s">
        <v>88</v>
      </c>
      <c r="AT1171" s="142" t="s">
        <v>140</v>
      </c>
      <c r="AU1171" s="142" t="s">
        <v>90</v>
      </c>
      <c r="AY1171" s="16" t="s">
        <v>138</v>
      </c>
      <c r="BE1171" s="143">
        <f>IF(N1171="základní",J1171,0)</f>
        <v>0</v>
      </c>
      <c r="BF1171" s="143">
        <f>IF(N1171="snížená",J1171,0)</f>
        <v>0</v>
      </c>
      <c r="BG1171" s="143">
        <f>IF(N1171="zákl. přenesená",J1171,0)</f>
        <v>0</v>
      </c>
      <c r="BH1171" s="143">
        <f>IF(N1171="sníž. přenesená",J1171,0)</f>
        <v>0</v>
      </c>
      <c r="BI1171" s="143">
        <f>IF(N1171="nulová",J1171,0)</f>
        <v>0</v>
      </c>
      <c r="BJ1171" s="16" t="s">
        <v>88</v>
      </c>
      <c r="BK1171" s="143">
        <f>ROUND(I1171*H1171,2)</f>
        <v>0</v>
      </c>
      <c r="BL1171" s="16" t="s">
        <v>88</v>
      </c>
      <c r="BM1171" s="142" t="s">
        <v>1163</v>
      </c>
    </row>
    <row r="1172" spans="2:65" s="12" customFormat="1" ht="11.25">
      <c r="B1172" s="148"/>
      <c r="D1172" s="149" t="s">
        <v>149</v>
      </c>
      <c r="E1172" s="150" t="s">
        <v>79</v>
      </c>
      <c r="F1172" s="151" t="s">
        <v>150</v>
      </c>
      <c r="H1172" s="150" t="s">
        <v>79</v>
      </c>
      <c r="I1172" s="152"/>
      <c r="L1172" s="148"/>
      <c r="M1172" s="153"/>
      <c r="T1172" s="154"/>
      <c r="AT1172" s="150" t="s">
        <v>149</v>
      </c>
      <c r="AU1172" s="150" t="s">
        <v>90</v>
      </c>
      <c r="AV1172" s="12" t="s">
        <v>88</v>
      </c>
      <c r="AW1172" s="12" t="s">
        <v>42</v>
      </c>
      <c r="AX1172" s="12" t="s">
        <v>81</v>
      </c>
      <c r="AY1172" s="150" t="s">
        <v>138</v>
      </c>
    </row>
    <row r="1173" spans="2:65" s="12" customFormat="1" ht="22.5">
      <c r="B1173" s="148"/>
      <c r="D1173" s="149" t="s">
        <v>149</v>
      </c>
      <c r="E1173" s="150" t="s">
        <v>79</v>
      </c>
      <c r="F1173" s="151" t="s">
        <v>1164</v>
      </c>
      <c r="H1173" s="150" t="s">
        <v>79</v>
      </c>
      <c r="I1173" s="152"/>
      <c r="L1173" s="148"/>
      <c r="M1173" s="153"/>
      <c r="T1173" s="154"/>
      <c r="AT1173" s="150" t="s">
        <v>149</v>
      </c>
      <c r="AU1173" s="150" t="s">
        <v>90</v>
      </c>
      <c r="AV1173" s="12" t="s">
        <v>88</v>
      </c>
      <c r="AW1173" s="12" t="s">
        <v>42</v>
      </c>
      <c r="AX1173" s="12" t="s">
        <v>81</v>
      </c>
      <c r="AY1173" s="150" t="s">
        <v>138</v>
      </c>
    </row>
    <row r="1174" spans="2:65" s="13" customFormat="1" ht="11.25">
      <c r="B1174" s="155"/>
      <c r="D1174" s="149" t="s">
        <v>149</v>
      </c>
      <c r="E1174" s="156" t="s">
        <v>79</v>
      </c>
      <c r="F1174" s="157" t="s">
        <v>88</v>
      </c>
      <c r="H1174" s="158">
        <v>1</v>
      </c>
      <c r="I1174" s="159"/>
      <c r="L1174" s="155"/>
      <c r="M1174" s="160"/>
      <c r="T1174" s="161"/>
      <c r="AT1174" s="156" t="s">
        <v>149</v>
      </c>
      <c r="AU1174" s="156" t="s">
        <v>90</v>
      </c>
      <c r="AV1174" s="13" t="s">
        <v>90</v>
      </c>
      <c r="AW1174" s="13" t="s">
        <v>42</v>
      </c>
      <c r="AX1174" s="13" t="s">
        <v>88</v>
      </c>
      <c r="AY1174" s="156" t="s">
        <v>138</v>
      </c>
    </row>
    <row r="1175" spans="2:65" s="1" customFormat="1" ht="16.5" customHeight="1">
      <c r="B1175" s="32"/>
      <c r="C1175" s="131" t="s">
        <v>1165</v>
      </c>
      <c r="D1175" s="131" t="s">
        <v>140</v>
      </c>
      <c r="E1175" s="132" t="s">
        <v>1166</v>
      </c>
      <c r="F1175" s="133" t="s">
        <v>1167</v>
      </c>
      <c r="G1175" s="134" t="s">
        <v>284</v>
      </c>
      <c r="H1175" s="135">
        <v>1</v>
      </c>
      <c r="I1175" s="136"/>
      <c r="J1175" s="137">
        <f>ROUND(I1175*H1175,2)</f>
        <v>0</v>
      </c>
      <c r="K1175" s="133" t="s">
        <v>293</v>
      </c>
      <c r="L1175" s="32"/>
      <c r="M1175" s="138" t="s">
        <v>79</v>
      </c>
      <c r="N1175" s="139" t="s">
        <v>51</v>
      </c>
      <c r="P1175" s="140">
        <f>O1175*H1175</f>
        <v>0</v>
      </c>
      <c r="Q1175" s="140">
        <v>0</v>
      </c>
      <c r="R1175" s="140">
        <f>Q1175*H1175</f>
        <v>0</v>
      </c>
      <c r="S1175" s="140">
        <v>0</v>
      </c>
      <c r="T1175" s="141">
        <f>S1175*H1175</f>
        <v>0</v>
      </c>
      <c r="AR1175" s="142" t="s">
        <v>88</v>
      </c>
      <c r="AT1175" s="142" t="s">
        <v>140</v>
      </c>
      <c r="AU1175" s="142" t="s">
        <v>90</v>
      </c>
      <c r="AY1175" s="16" t="s">
        <v>138</v>
      </c>
      <c r="BE1175" s="143">
        <f>IF(N1175="základní",J1175,0)</f>
        <v>0</v>
      </c>
      <c r="BF1175" s="143">
        <f>IF(N1175="snížená",J1175,0)</f>
        <v>0</v>
      </c>
      <c r="BG1175" s="143">
        <f>IF(N1175="zákl. přenesená",J1175,0)</f>
        <v>0</v>
      </c>
      <c r="BH1175" s="143">
        <f>IF(N1175="sníž. přenesená",J1175,0)</f>
        <v>0</v>
      </c>
      <c r="BI1175" s="143">
        <f>IF(N1175="nulová",J1175,0)</f>
        <v>0</v>
      </c>
      <c r="BJ1175" s="16" t="s">
        <v>88</v>
      </c>
      <c r="BK1175" s="143">
        <f>ROUND(I1175*H1175,2)</f>
        <v>0</v>
      </c>
      <c r="BL1175" s="16" t="s">
        <v>88</v>
      </c>
      <c r="BM1175" s="142" t="s">
        <v>1168</v>
      </c>
    </row>
    <row r="1176" spans="2:65" s="12" customFormat="1" ht="11.25">
      <c r="B1176" s="148"/>
      <c r="D1176" s="149" t="s">
        <v>149</v>
      </c>
      <c r="E1176" s="150" t="s">
        <v>79</v>
      </c>
      <c r="F1176" s="151" t="s">
        <v>150</v>
      </c>
      <c r="H1176" s="150" t="s">
        <v>79</v>
      </c>
      <c r="I1176" s="152"/>
      <c r="L1176" s="148"/>
      <c r="M1176" s="153"/>
      <c r="T1176" s="154"/>
      <c r="AT1176" s="150" t="s">
        <v>149</v>
      </c>
      <c r="AU1176" s="150" t="s">
        <v>90</v>
      </c>
      <c r="AV1176" s="12" t="s">
        <v>88</v>
      </c>
      <c r="AW1176" s="12" t="s">
        <v>42</v>
      </c>
      <c r="AX1176" s="12" t="s">
        <v>81</v>
      </c>
      <c r="AY1176" s="150" t="s">
        <v>138</v>
      </c>
    </row>
    <row r="1177" spans="2:65" s="12" customFormat="1" ht="11.25">
      <c r="B1177" s="148"/>
      <c r="D1177" s="149" t="s">
        <v>149</v>
      </c>
      <c r="E1177" s="150" t="s">
        <v>79</v>
      </c>
      <c r="F1177" s="151" t="s">
        <v>1169</v>
      </c>
      <c r="H1177" s="150" t="s">
        <v>79</v>
      </c>
      <c r="I1177" s="152"/>
      <c r="L1177" s="148"/>
      <c r="M1177" s="153"/>
      <c r="T1177" s="154"/>
      <c r="AT1177" s="150" t="s">
        <v>149</v>
      </c>
      <c r="AU1177" s="150" t="s">
        <v>90</v>
      </c>
      <c r="AV1177" s="12" t="s">
        <v>88</v>
      </c>
      <c r="AW1177" s="12" t="s">
        <v>42</v>
      </c>
      <c r="AX1177" s="12" t="s">
        <v>81</v>
      </c>
      <c r="AY1177" s="150" t="s">
        <v>138</v>
      </c>
    </row>
    <row r="1178" spans="2:65" s="13" customFormat="1" ht="11.25">
      <c r="B1178" s="155"/>
      <c r="D1178" s="149" t="s">
        <v>149</v>
      </c>
      <c r="E1178" s="156" t="s">
        <v>79</v>
      </c>
      <c r="F1178" s="157" t="s">
        <v>88</v>
      </c>
      <c r="H1178" s="158">
        <v>1</v>
      </c>
      <c r="I1178" s="159"/>
      <c r="L1178" s="155"/>
      <c r="M1178" s="160"/>
      <c r="T1178" s="161"/>
      <c r="AT1178" s="156" t="s">
        <v>149</v>
      </c>
      <c r="AU1178" s="156" t="s">
        <v>90</v>
      </c>
      <c r="AV1178" s="13" t="s">
        <v>90</v>
      </c>
      <c r="AW1178" s="13" t="s">
        <v>42</v>
      </c>
      <c r="AX1178" s="13" t="s">
        <v>88</v>
      </c>
      <c r="AY1178" s="156" t="s">
        <v>138</v>
      </c>
    </row>
    <row r="1179" spans="2:65" s="1" customFormat="1" ht="37.9" customHeight="1">
      <c r="B1179" s="32"/>
      <c r="C1179" s="131" t="s">
        <v>1170</v>
      </c>
      <c r="D1179" s="131" t="s">
        <v>140</v>
      </c>
      <c r="E1179" s="132" t="s">
        <v>1171</v>
      </c>
      <c r="F1179" s="133" t="s">
        <v>1172</v>
      </c>
      <c r="G1179" s="134" t="s">
        <v>284</v>
      </c>
      <c r="H1179" s="135">
        <v>2</v>
      </c>
      <c r="I1179" s="136"/>
      <c r="J1179" s="137">
        <f>ROUND(I1179*H1179,2)</f>
        <v>0</v>
      </c>
      <c r="K1179" s="133" t="s">
        <v>144</v>
      </c>
      <c r="L1179" s="32"/>
      <c r="M1179" s="138" t="s">
        <v>79</v>
      </c>
      <c r="N1179" s="139" t="s">
        <v>51</v>
      </c>
      <c r="P1179" s="140">
        <f>O1179*H1179</f>
        <v>0</v>
      </c>
      <c r="Q1179" s="140">
        <v>0</v>
      </c>
      <c r="R1179" s="140">
        <f>Q1179*H1179</f>
        <v>0</v>
      </c>
      <c r="S1179" s="140">
        <v>0</v>
      </c>
      <c r="T1179" s="141">
        <f>S1179*H1179</f>
        <v>0</v>
      </c>
      <c r="AR1179" s="142" t="s">
        <v>88</v>
      </c>
      <c r="AT1179" s="142" t="s">
        <v>140</v>
      </c>
      <c r="AU1179" s="142" t="s">
        <v>90</v>
      </c>
      <c r="AY1179" s="16" t="s">
        <v>138</v>
      </c>
      <c r="BE1179" s="143">
        <f>IF(N1179="základní",J1179,0)</f>
        <v>0</v>
      </c>
      <c r="BF1179" s="143">
        <f>IF(N1179="snížená",J1179,0)</f>
        <v>0</v>
      </c>
      <c r="BG1179" s="143">
        <f>IF(N1179="zákl. přenesená",J1179,0)</f>
        <v>0</v>
      </c>
      <c r="BH1179" s="143">
        <f>IF(N1179="sníž. přenesená",J1179,0)</f>
        <v>0</v>
      </c>
      <c r="BI1179" s="143">
        <f>IF(N1179="nulová",J1179,0)</f>
        <v>0</v>
      </c>
      <c r="BJ1179" s="16" t="s">
        <v>88</v>
      </c>
      <c r="BK1179" s="143">
        <f>ROUND(I1179*H1179,2)</f>
        <v>0</v>
      </c>
      <c r="BL1179" s="16" t="s">
        <v>88</v>
      </c>
      <c r="BM1179" s="142" t="s">
        <v>1173</v>
      </c>
    </row>
    <row r="1180" spans="2:65" s="1" customFormat="1" ht="11.25">
      <c r="B1180" s="32"/>
      <c r="D1180" s="144" t="s">
        <v>147</v>
      </c>
      <c r="F1180" s="145" t="s">
        <v>1174</v>
      </c>
      <c r="I1180" s="146"/>
      <c r="L1180" s="32"/>
      <c r="M1180" s="147"/>
      <c r="T1180" s="53"/>
      <c r="AT1180" s="16" t="s">
        <v>147</v>
      </c>
      <c r="AU1180" s="16" t="s">
        <v>90</v>
      </c>
    </row>
    <row r="1181" spans="2:65" s="12" customFormat="1" ht="11.25">
      <c r="B1181" s="148"/>
      <c r="D1181" s="149" t="s">
        <v>149</v>
      </c>
      <c r="E1181" s="150" t="s">
        <v>79</v>
      </c>
      <c r="F1181" s="151" t="s">
        <v>150</v>
      </c>
      <c r="H1181" s="150" t="s">
        <v>79</v>
      </c>
      <c r="I1181" s="152"/>
      <c r="L1181" s="148"/>
      <c r="M1181" s="153"/>
      <c r="T1181" s="154"/>
      <c r="AT1181" s="150" t="s">
        <v>149</v>
      </c>
      <c r="AU1181" s="150" t="s">
        <v>90</v>
      </c>
      <c r="AV1181" s="12" t="s">
        <v>88</v>
      </c>
      <c r="AW1181" s="12" t="s">
        <v>42</v>
      </c>
      <c r="AX1181" s="12" t="s">
        <v>81</v>
      </c>
      <c r="AY1181" s="150" t="s">
        <v>138</v>
      </c>
    </row>
    <row r="1182" spans="2:65" s="12" customFormat="1" ht="11.25">
      <c r="B1182" s="148"/>
      <c r="D1182" s="149" t="s">
        <v>149</v>
      </c>
      <c r="E1182" s="150" t="s">
        <v>79</v>
      </c>
      <c r="F1182" s="151" t="s">
        <v>150</v>
      </c>
      <c r="H1182" s="150" t="s">
        <v>79</v>
      </c>
      <c r="I1182" s="152"/>
      <c r="L1182" s="148"/>
      <c r="M1182" s="153"/>
      <c r="T1182" s="154"/>
      <c r="AT1182" s="150" t="s">
        <v>149</v>
      </c>
      <c r="AU1182" s="150" t="s">
        <v>90</v>
      </c>
      <c r="AV1182" s="12" t="s">
        <v>88</v>
      </c>
      <c r="AW1182" s="12" t="s">
        <v>42</v>
      </c>
      <c r="AX1182" s="12" t="s">
        <v>81</v>
      </c>
      <c r="AY1182" s="150" t="s">
        <v>138</v>
      </c>
    </row>
    <row r="1183" spans="2:65" s="12" customFormat="1" ht="11.25">
      <c r="B1183" s="148"/>
      <c r="D1183" s="149" t="s">
        <v>149</v>
      </c>
      <c r="E1183" s="150" t="s">
        <v>79</v>
      </c>
      <c r="F1183" s="151" t="s">
        <v>1175</v>
      </c>
      <c r="H1183" s="150" t="s">
        <v>79</v>
      </c>
      <c r="I1183" s="152"/>
      <c r="L1183" s="148"/>
      <c r="M1183" s="153"/>
      <c r="T1183" s="154"/>
      <c r="AT1183" s="150" t="s">
        <v>149</v>
      </c>
      <c r="AU1183" s="150" t="s">
        <v>90</v>
      </c>
      <c r="AV1183" s="12" t="s">
        <v>88</v>
      </c>
      <c r="AW1183" s="12" t="s">
        <v>42</v>
      </c>
      <c r="AX1183" s="12" t="s">
        <v>81</v>
      </c>
      <c r="AY1183" s="150" t="s">
        <v>138</v>
      </c>
    </row>
    <row r="1184" spans="2:65" s="13" customFormat="1" ht="11.25">
      <c r="B1184" s="155"/>
      <c r="D1184" s="149" t="s">
        <v>149</v>
      </c>
      <c r="E1184" s="156" t="s">
        <v>79</v>
      </c>
      <c r="F1184" s="157" t="s">
        <v>90</v>
      </c>
      <c r="H1184" s="158">
        <v>2</v>
      </c>
      <c r="I1184" s="159"/>
      <c r="L1184" s="155"/>
      <c r="M1184" s="160"/>
      <c r="T1184" s="161"/>
      <c r="AT1184" s="156" t="s">
        <v>149</v>
      </c>
      <c r="AU1184" s="156" t="s">
        <v>90</v>
      </c>
      <c r="AV1184" s="13" t="s">
        <v>90</v>
      </c>
      <c r="AW1184" s="13" t="s">
        <v>42</v>
      </c>
      <c r="AX1184" s="13" t="s">
        <v>88</v>
      </c>
      <c r="AY1184" s="156" t="s">
        <v>138</v>
      </c>
    </row>
    <row r="1185" spans="2:65" s="1" customFormat="1" ht="24.2" customHeight="1">
      <c r="B1185" s="32"/>
      <c r="C1185" s="131" t="s">
        <v>1176</v>
      </c>
      <c r="D1185" s="131" t="s">
        <v>140</v>
      </c>
      <c r="E1185" s="132" t="s">
        <v>1177</v>
      </c>
      <c r="F1185" s="133" t="s">
        <v>1178</v>
      </c>
      <c r="G1185" s="134" t="s">
        <v>284</v>
      </c>
      <c r="H1185" s="135">
        <v>3</v>
      </c>
      <c r="I1185" s="136"/>
      <c r="J1185" s="137">
        <f>ROUND(I1185*H1185,2)</f>
        <v>0</v>
      </c>
      <c r="K1185" s="133" t="s">
        <v>144</v>
      </c>
      <c r="L1185" s="32"/>
      <c r="M1185" s="138" t="s">
        <v>79</v>
      </c>
      <c r="N1185" s="139" t="s">
        <v>51</v>
      </c>
      <c r="P1185" s="140">
        <f>O1185*H1185</f>
        <v>0</v>
      </c>
      <c r="Q1185" s="140">
        <v>0</v>
      </c>
      <c r="R1185" s="140">
        <f>Q1185*H1185</f>
        <v>0</v>
      </c>
      <c r="S1185" s="140">
        <v>0</v>
      </c>
      <c r="T1185" s="141">
        <f>S1185*H1185</f>
        <v>0</v>
      </c>
      <c r="AR1185" s="142" t="s">
        <v>88</v>
      </c>
      <c r="AT1185" s="142" t="s">
        <v>140</v>
      </c>
      <c r="AU1185" s="142" t="s">
        <v>90</v>
      </c>
      <c r="AY1185" s="16" t="s">
        <v>138</v>
      </c>
      <c r="BE1185" s="143">
        <f>IF(N1185="základní",J1185,0)</f>
        <v>0</v>
      </c>
      <c r="BF1185" s="143">
        <f>IF(N1185="snížená",J1185,0)</f>
        <v>0</v>
      </c>
      <c r="BG1185" s="143">
        <f>IF(N1185="zákl. přenesená",J1185,0)</f>
        <v>0</v>
      </c>
      <c r="BH1185" s="143">
        <f>IF(N1185="sníž. přenesená",J1185,0)</f>
        <v>0</v>
      </c>
      <c r="BI1185" s="143">
        <f>IF(N1185="nulová",J1185,0)</f>
        <v>0</v>
      </c>
      <c r="BJ1185" s="16" t="s">
        <v>88</v>
      </c>
      <c r="BK1185" s="143">
        <f>ROUND(I1185*H1185,2)</f>
        <v>0</v>
      </c>
      <c r="BL1185" s="16" t="s">
        <v>88</v>
      </c>
      <c r="BM1185" s="142" t="s">
        <v>1179</v>
      </c>
    </row>
    <row r="1186" spans="2:65" s="1" customFormat="1" ht="11.25">
      <c r="B1186" s="32"/>
      <c r="D1186" s="144" t="s">
        <v>147</v>
      </c>
      <c r="F1186" s="145" t="s">
        <v>1180</v>
      </c>
      <c r="I1186" s="146"/>
      <c r="L1186" s="32"/>
      <c r="M1186" s="147"/>
      <c r="T1186" s="53"/>
      <c r="AT1186" s="16" t="s">
        <v>147</v>
      </c>
      <c r="AU1186" s="16" t="s">
        <v>90</v>
      </c>
    </row>
    <row r="1187" spans="2:65" s="12" customFormat="1" ht="11.25">
      <c r="B1187" s="148"/>
      <c r="D1187" s="149" t="s">
        <v>149</v>
      </c>
      <c r="E1187" s="150" t="s">
        <v>79</v>
      </c>
      <c r="F1187" s="151" t="s">
        <v>150</v>
      </c>
      <c r="H1187" s="150" t="s">
        <v>79</v>
      </c>
      <c r="I1187" s="152"/>
      <c r="L1187" s="148"/>
      <c r="M1187" s="153"/>
      <c r="T1187" s="154"/>
      <c r="AT1187" s="150" t="s">
        <v>149</v>
      </c>
      <c r="AU1187" s="150" t="s">
        <v>90</v>
      </c>
      <c r="AV1187" s="12" t="s">
        <v>88</v>
      </c>
      <c r="AW1187" s="12" t="s">
        <v>42</v>
      </c>
      <c r="AX1187" s="12" t="s">
        <v>81</v>
      </c>
      <c r="AY1187" s="150" t="s">
        <v>138</v>
      </c>
    </row>
    <row r="1188" spans="2:65" s="12" customFormat="1" ht="11.25">
      <c r="B1188" s="148"/>
      <c r="D1188" s="149" t="s">
        <v>149</v>
      </c>
      <c r="E1188" s="150" t="s">
        <v>79</v>
      </c>
      <c r="F1188" s="151" t="s">
        <v>1181</v>
      </c>
      <c r="H1188" s="150" t="s">
        <v>79</v>
      </c>
      <c r="I1188" s="152"/>
      <c r="L1188" s="148"/>
      <c r="M1188" s="153"/>
      <c r="T1188" s="154"/>
      <c r="AT1188" s="150" t="s">
        <v>149</v>
      </c>
      <c r="AU1188" s="150" t="s">
        <v>90</v>
      </c>
      <c r="AV1188" s="12" t="s">
        <v>88</v>
      </c>
      <c r="AW1188" s="12" t="s">
        <v>42</v>
      </c>
      <c r="AX1188" s="12" t="s">
        <v>81</v>
      </c>
      <c r="AY1188" s="150" t="s">
        <v>138</v>
      </c>
    </row>
    <row r="1189" spans="2:65" s="13" customFormat="1" ht="11.25">
      <c r="B1189" s="155"/>
      <c r="D1189" s="149" t="s">
        <v>149</v>
      </c>
      <c r="E1189" s="156" t="s">
        <v>79</v>
      </c>
      <c r="F1189" s="157" t="s">
        <v>157</v>
      </c>
      <c r="H1189" s="158">
        <v>3</v>
      </c>
      <c r="I1189" s="159"/>
      <c r="L1189" s="155"/>
      <c r="M1189" s="160"/>
      <c r="T1189" s="161"/>
      <c r="AT1189" s="156" t="s">
        <v>149</v>
      </c>
      <c r="AU1189" s="156" t="s">
        <v>90</v>
      </c>
      <c r="AV1189" s="13" t="s">
        <v>90</v>
      </c>
      <c r="AW1189" s="13" t="s">
        <v>42</v>
      </c>
      <c r="AX1189" s="13" t="s">
        <v>88</v>
      </c>
      <c r="AY1189" s="156" t="s">
        <v>138</v>
      </c>
    </row>
    <row r="1190" spans="2:65" s="1" customFormat="1" ht="24.2" customHeight="1">
      <c r="B1190" s="32"/>
      <c r="C1190" s="131" t="s">
        <v>1182</v>
      </c>
      <c r="D1190" s="131" t="s">
        <v>140</v>
      </c>
      <c r="E1190" s="132" t="s">
        <v>1183</v>
      </c>
      <c r="F1190" s="133" t="s">
        <v>1184</v>
      </c>
      <c r="G1190" s="134" t="s">
        <v>284</v>
      </c>
      <c r="H1190" s="135">
        <v>1</v>
      </c>
      <c r="I1190" s="136"/>
      <c r="J1190" s="137">
        <f>ROUND(I1190*H1190,2)</f>
        <v>0</v>
      </c>
      <c r="K1190" s="133" t="s">
        <v>144</v>
      </c>
      <c r="L1190" s="32"/>
      <c r="M1190" s="138" t="s">
        <v>79</v>
      </c>
      <c r="N1190" s="139" t="s">
        <v>51</v>
      </c>
      <c r="P1190" s="140">
        <f>O1190*H1190</f>
        <v>0</v>
      </c>
      <c r="Q1190" s="140">
        <v>0</v>
      </c>
      <c r="R1190" s="140">
        <f>Q1190*H1190</f>
        <v>0</v>
      </c>
      <c r="S1190" s="140">
        <v>0</v>
      </c>
      <c r="T1190" s="141">
        <f>S1190*H1190</f>
        <v>0</v>
      </c>
      <c r="AR1190" s="142" t="s">
        <v>88</v>
      </c>
      <c r="AT1190" s="142" t="s">
        <v>140</v>
      </c>
      <c r="AU1190" s="142" t="s">
        <v>90</v>
      </c>
      <c r="AY1190" s="16" t="s">
        <v>138</v>
      </c>
      <c r="BE1190" s="143">
        <f>IF(N1190="základní",J1190,0)</f>
        <v>0</v>
      </c>
      <c r="BF1190" s="143">
        <f>IF(N1190="snížená",J1190,0)</f>
        <v>0</v>
      </c>
      <c r="BG1190" s="143">
        <f>IF(N1190="zákl. přenesená",J1190,0)</f>
        <v>0</v>
      </c>
      <c r="BH1190" s="143">
        <f>IF(N1190="sníž. přenesená",J1190,0)</f>
        <v>0</v>
      </c>
      <c r="BI1190" s="143">
        <f>IF(N1190="nulová",J1190,0)</f>
        <v>0</v>
      </c>
      <c r="BJ1190" s="16" t="s">
        <v>88</v>
      </c>
      <c r="BK1190" s="143">
        <f>ROUND(I1190*H1190,2)</f>
        <v>0</v>
      </c>
      <c r="BL1190" s="16" t="s">
        <v>88</v>
      </c>
      <c r="BM1190" s="142" t="s">
        <v>1185</v>
      </c>
    </row>
    <row r="1191" spans="2:65" s="1" customFormat="1" ht="11.25">
      <c r="B1191" s="32"/>
      <c r="D1191" s="144" t="s">
        <v>147</v>
      </c>
      <c r="F1191" s="145" t="s">
        <v>1186</v>
      </c>
      <c r="I1191" s="146"/>
      <c r="L1191" s="32"/>
      <c r="M1191" s="147"/>
      <c r="T1191" s="53"/>
      <c r="AT1191" s="16" t="s">
        <v>147</v>
      </c>
      <c r="AU1191" s="16" t="s">
        <v>90</v>
      </c>
    </row>
    <row r="1192" spans="2:65" s="12" customFormat="1" ht="11.25">
      <c r="B1192" s="148"/>
      <c r="D1192" s="149" t="s">
        <v>149</v>
      </c>
      <c r="E1192" s="150" t="s">
        <v>79</v>
      </c>
      <c r="F1192" s="151" t="s">
        <v>150</v>
      </c>
      <c r="H1192" s="150" t="s">
        <v>79</v>
      </c>
      <c r="I1192" s="152"/>
      <c r="L1192" s="148"/>
      <c r="M1192" s="153"/>
      <c r="T1192" s="154"/>
      <c r="AT1192" s="150" t="s">
        <v>149</v>
      </c>
      <c r="AU1192" s="150" t="s">
        <v>90</v>
      </c>
      <c r="AV1192" s="12" t="s">
        <v>88</v>
      </c>
      <c r="AW1192" s="12" t="s">
        <v>42</v>
      </c>
      <c r="AX1192" s="12" t="s">
        <v>81</v>
      </c>
      <c r="AY1192" s="150" t="s">
        <v>138</v>
      </c>
    </row>
    <row r="1193" spans="2:65" s="12" customFormat="1" ht="11.25">
      <c r="B1193" s="148"/>
      <c r="D1193" s="149" t="s">
        <v>149</v>
      </c>
      <c r="E1193" s="150" t="s">
        <v>79</v>
      </c>
      <c r="F1193" s="151" t="s">
        <v>1187</v>
      </c>
      <c r="H1193" s="150" t="s">
        <v>79</v>
      </c>
      <c r="I1193" s="152"/>
      <c r="L1193" s="148"/>
      <c r="M1193" s="153"/>
      <c r="T1193" s="154"/>
      <c r="AT1193" s="150" t="s">
        <v>149</v>
      </c>
      <c r="AU1193" s="150" t="s">
        <v>90</v>
      </c>
      <c r="AV1193" s="12" t="s">
        <v>88</v>
      </c>
      <c r="AW1193" s="12" t="s">
        <v>42</v>
      </c>
      <c r="AX1193" s="12" t="s">
        <v>81</v>
      </c>
      <c r="AY1193" s="150" t="s">
        <v>138</v>
      </c>
    </row>
    <row r="1194" spans="2:65" s="13" customFormat="1" ht="11.25">
      <c r="B1194" s="155"/>
      <c r="D1194" s="149" t="s">
        <v>149</v>
      </c>
      <c r="E1194" s="156" t="s">
        <v>79</v>
      </c>
      <c r="F1194" s="157" t="s">
        <v>88</v>
      </c>
      <c r="H1194" s="158">
        <v>1</v>
      </c>
      <c r="I1194" s="159"/>
      <c r="L1194" s="155"/>
      <c r="M1194" s="160"/>
      <c r="T1194" s="161"/>
      <c r="AT1194" s="156" t="s">
        <v>149</v>
      </c>
      <c r="AU1194" s="156" t="s">
        <v>90</v>
      </c>
      <c r="AV1194" s="13" t="s">
        <v>90</v>
      </c>
      <c r="AW1194" s="13" t="s">
        <v>42</v>
      </c>
      <c r="AX1194" s="13" t="s">
        <v>88</v>
      </c>
      <c r="AY1194" s="156" t="s">
        <v>138</v>
      </c>
    </row>
    <row r="1195" spans="2:65" s="11" customFormat="1" ht="22.9" customHeight="1">
      <c r="B1195" s="119"/>
      <c r="D1195" s="120" t="s">
        <v>80</v>
      </c>
      <c r="E1195" s="129" t="s">
        <v>1188</v>
      </c>
      <c r="F1195" s="129" t="s">
        <v>1189</v>
      </c>
      <c r="I1195" s="122"/>
      <c r="J1195" s="130">
        <f>BK1195</f>
        <v>0</v>
      </c>
      <c r="L1195" s="119"/>
      <c r="M1195" s="124"/>
      <c r="P1195" s="125">
        <f>SUM(P1196:P1424)</f>
        <v>0</v>
      </c>
      <c r="R1195" s="125">
        <f>SUM(R1196:R1424)</f>
        <v>42.023404000000006</v>
      </c>
      <c r="T1195" s="126">
        <f>SUM(T1196:T1424)</f>
        <v>9.8612000000000002</v>
      </c>
      <c r="AR1195" s="120" t="s">
        <v>157</v>
      </c>
      <c r="AT1195" s="127" t="s">
        <v>80</v>
      </c>
      <c r="AU1195" s="127" t="s">
        <v>88</v>
      </c>
      <c r="AY1195" s="120" t="s">
        <v>138</v>
      </c>
      <c r="BK1195" s="128">
        <f>SUM(BK1196:BK1424)</f>
        <v>0</v>
      </c>
    </row>
    <row r="1196" spans="2:65" s="1" customFormat="1" ht="24.2" customHeight="1">
      <c r="B1196" s="32"/>
      <c r="C1196" s="131" t="s">
        <v>1190</v>
      </c>
      <c r="D1196" s="131" t="s">
        <v>140</v>
      </c>
      <c r="E1196" s="132" t="s">
        <v>1191</v>
      </c>
      <c r="F1196" s="133" t="s">
        <v>1192</v>
      </c>
      <c r="G1196" s="134" t="s">
        <v>862</v>
      </c>
      <c r="H1196" s="135">
        <v>0.14499999999999999</v>
      </c>
      <c r="I1196" s="136"/>
      <c r="J1196" s="137">
        <f>ROUND(I1196*H1196,2)</f>
        <v>0</v>
      </c>
      <c r="K1196" s="133" t="s">
        <v>144</v>
      </c>
      <c r="L1196" s="32"/>
      <c r="M1196" s="138" t="s">
        <v>79</v>
      </c>
      <c r="N1196" s="139" t="s">
        <v>51</v>
      </c>
      <c r="P1196" s="140">
        <f>O1196*H1196</f>
        <v>0</v>
      </c>
      <c r="Q1196" s="140">
        <v>8.8000000000000005E-3</v>
      </c>
      <c r="R1196" s="140">
        <f>Q1196*H1196</f>
        <v>1.276E-3</v>
      </c>
      <c r="S1196" s="140">
        <v>0</v>
      </c>
      <c r="T1196" s="141">
        <f>S1196*H1196</f>
        <v>0</v>
      </c>
      <c r="AR1196" s="142" t="s">
        <v>88</v>
      </c>
      <c r="AT1196" s="142" t="s">
        <v>140</v>
      </c>
      <c r="AU1196" s="142" t="s">
        <v>90</v>
      </c>
      <c r="AY1196" s="16" t="s">
        <v>138</v>
      </c>
      <c r="BE1196" s="143">
        <f>IF(N1196="základní",J1196,0)</f>
        <v>0</v>
      </c>
      <c r="BF1196" s="143">
        <f>IF(N1196="snížená",J1196,0)</f>
        <v>0</v>
      </c>
      <c r="BG1196" s="143">
        <f>IF(N1196="zákl. přenesená",J1196,0)</f>
        <v>0</v>
      </c>
      <c r="BH1196" s="143">
        <f>IF(N1196="sníž. přenesená",J1196,0)</f>
        <v>0</v>
      </c>
      <c r="BI1196" s="143">
        <f>IF(N1196="nulová",J1196,0)</f>
        <v>0</v>
      </c>
      <c r="BJ1196" s="16" t="s">
        <v>88</v>
      </c>
      <c r="BK1196" s="143">
        <f>ROUND(I1196*H1196,2)</f>
        <v>0</v>
      </c>
      <c r="BL1196" s="16" t="s">
        <v>88</v>
      </c>
      <c r="BM1196" s="142" t="s">
        <v>1193</v>
      </c>
    </row>
    <row r="1197" spans="2:65" s="1" customFormat="1" ht="11.25">
      <c r="B1197" s="32"/>
      <c r="D1197" s="144" t="s">
        <v>147</v>
      </c>
      <c r="F1197" s="145" t="s">
        <v>1194</v>
      </c>
      <c r="I1197" s="146"/>
      <c r="L1197" s="32"/>
      <c r="M1197" s="147"/>
      <c r="T1197" s="53"/>
      <c r="AT1197" s="16" t="s">
        <v>147</v>
      </c>
      <c r="AU1197" s="16" t="s">
        <v>90</v>
      </c>
    </row>
    <row r="1198" spans="2:65" s="12" customFormat="1" ht="11.25">
      <c r="B1198" s="148"/>
      <c r="D1198" s="149" t="s">
        <v>149</v>
      </c>
      <c r="E1198" s="150" t="s">
        <v>79</v>
      </c>
      <c r="F1198" s="151" t="s">
        <v>150</v>
      </c>
      <c r="H1198" s="150" t="s">
        <v>79</v>
      </c>
      <c r="I1198" s="152"/>
      <c r="L1198" s="148"/>
      <c r="M1198" s="153"/>
      <c r="T1198" s="154"/>
      <c r="AT1198" s="150" t="s">
        <v>149</v>
      </c>
      <c r="AU1198" s="150" t="s">
        <v>90</v>
      </c>
      <c r="AV1198" s="12" t="s">
        <v>88</v>
      </c>
      <c r="AW1198" s="12" t="s">
        <v>42</v>
      </c>
      <c r="AX1198" s="12" t="s">
        <v>81</v>
      </c>
      <c r="AY1198" s="150" t="s">
        <v>138</v>
      </c>
    </row>
    <row r="1199" spans="2:65" s="12" customFormat="1" ht="11.25">
      <c r="B1199" s="148"/>
      <c r="D1199" s="149" t="s">
        <v>149</v>
      </c>
      <c r="E1199" s="150" t="s">
        <v>79</v>
      </c>
      <c r="F1199" s="151" t="s">
        <v>1195</v>
      </c>
      <c r="H1199" s="150" t="s">
        <v>79</v>
      </c>
      <c r="I1199" s="152"/>
      <c r="L1199" s="148"/>
      <c r="M1199" s="153"/>
      <c r="T1199" s="154"/>
      <c r="AT1199" s="150" t="s">
        <v>149</v>
      </c>
      <c r="AU1199" s="150" t="s">
        <v>90</v>
      </c>
      <c r="AV1199" s="12" t="s">
        <v>88</v>
      </c>
      <c r="AW1199" s="12" t="s">
        <v>42</v>
      </c>
      <c r="AX1199" s="12" t="s">
        <v>81</v>
      </c>
      <c r="AY1199" s="150" t="s">
        <v>138</v>
      </c>
    </row>
    <row r="1200" spans="2:65" s="13" customFormat="1" ht="11.25">
      <c r="B1200" s="155"/>
      <c r="D1200" s="149" t="s">
        <v>149</v>
      </c>
      <c r="E1200" s="156" t="s">
        <v>79</v>
      </c>
      <c r="F1200" s="157" t="s">
        <v>1196</v>
      </c>
      <c r="H1200" s="158">
        <v>0.04</v>
      </c>
      <c r="I1200" s="159"/>
      <c r="L1200" s="155"/>
      <c r="M1200" s="160"/>
      <c r="T1200" s="161"/>
      <c r="AT1200" s="156" t="s">
        <v>149</v>
      </c>
      <c r="AU1200" s="156" t="s">
        <v>90</v>
      </c>
      <c r="AV1200" s="13" t="s">
        <v>90</v>
      </c>
      <c r="AW1200" s="13" t="s">
        <v>42</v>
      </c>
      <c r="AX1200" s="13" t="s">
        <v>81</v>
      </c>
      <c r="AY1200" s="156" t="s">
        <v>138</v>
      </c>
    </row>
    <row r="1201" spans="2:65" s="12" customFormat="1" ht="11.25">
      <c r="B1201" s="148"/>
      <c r="D1201" s="149" t="s">
        <v>149</v>
      </c>
      <c r="E1201" s="150" t="s">
        <v>79</v>
      </c>
      <c r="F1201" s="151" t="s">
        <v>1197</v>
      </c>
      <c r="H1201" s="150" t="s">
        <v>79</v>
      </c>
      <c r="I1201" s="152"/>
      <c r="L1201" s="148"/>
      <c r="M1201" s="153"/>
      <c r="T1201" s="154"/>
      <c r="AT1201" s="150" t="s">
        <v>149</v>
      </c>
      <c r="AU1201" s="150" t="s">
        <v>90</v>
      </c>
      <c r="AV1201" s="12" t="s">
        <v>88</v>
      </c>
      <c r="AW1201" s="12" t="s">
        <v>42</v>
      </c>
      <c r="AX1201" s="12" t="s">
        <v>81</v>
      </c>
      <c r="AY1201" s="150" t="s">
        <v>138</v>
      </c>
    </row>
    <row r="1202" spans="2:65" s="13" customFormat="1" ht="11.25">
      <c r="B1202" s="155"/>
      <c r="D1202" s="149" t="s">
        <v>149</v>
      </c>
      <c r="E1202" s="156" t="s">
        <v>79</v>
      </c>
      <c r="F1202" s="157" t="s">
        <v>1198</v>
      </c>
      <c r="H1202" s="158">
        <v>0.105</v>
      </c>
      <c r="I1202" s="159"/>
      <c r="L1202" s="155"/>
      <c r="M1202" s="160"/>
      <c r="T1202" s="161"/>
      <c r="AT1202" s="156" t="s">
        <v>149</v>
      </c>
      <c r="AU1202" s="156" t="s">
        <v>90</v>
      </c>
      <c r="AV1202" s="13" t="s">
        <v>90</v>
      </c>
      <c r="AW1202" s="13" t="s">
        <v>42</v>
      </c>
      <c r="AX1202" s="13" t="s">
        <v>81</v>
      </c>
      <c r="AY1202" s="156" t="s">
        <v>138</v>
      </c>
    </row>
    <row r="1203" spans="2:65" s="14" customFormat="1" ht="11.25">
      <c r="B1203" s="172"/>
      <c r="D1203" s="149" t="s">
        <v>149</v>
      </c>
      <c r="E1203" s="173" t="s">
        <v>79</v>
      </c>
      <c r="F1203" s="174" t="s">
        <v>254</v>
      </c>
      <c r="H1203" s="175">
        <v>0.14499999999999999</v>
      </c>
      <c r="I1203" s="176"/>
      <c r="L1203" s="172"/>
      <c r="M1203" s="177"/>
      <c r="T1203" s="178"/>
      <c r="AT1203" s="173" t="s">
        <v>149</v>
      </c>
      <c r="AU1203" s="173" t="s">
        <v>90</v>
      </c>
      <c r="AV1203" s="14" t="s">
        <v>145</v>
      </c>
      <c r="AW1203" s="14" t="s">
        <v>42</v>
      </c>
      <c r="AX1203" s="14" t="s">
        <v>88</v>
      </c>
      <c r="AY1203" s="173" t="s">
        <v>138</v>
      </c>
    </row>
    <row r="1204" spans="2:65" s="1" customFormat="1" ht="21.75" customHeight="1">
      <c r="B1204" s="32"/>
      <c r="C1204" s="131" t="s">
        <v>1199</v>
      </c>
      <c r="D1204" s="131" t="s">
        <v>140</v>
      </c>
      <c r="E1204" s="132" t="s">
        <v>1200</v>
      </c>
      <c r="F1204" s="133" t="s">
        <v>1201</v>
      </c>
      <c r="G1204" s="134" t="s">
        <v>862</v>
      </c>
      <c r="H1204" s="135">
        <v>0.14499999999999999</v>
      </c>
      <c r="I1204" s="136"/>
      <c r="J1204" s="137">
        <f>ROUND(I1204*H1204,2)</f>
        <v>0</v>
      </c>
      <c r="K1204" s="133" t="s">
        <v>144</v>
      </c>
      <c r="L1204" s="32"/>
      <c r="M1204" s="138" t="s">
        <v>79</v>
      </c>
      <c r="N1204" s="139" t="s">
        <v>51</v>
      </c>
      <c r="P1204" s="140">
        <f>O1204*H1204</f>
        <v>0</v>
      </c>
      <c r="Q1204" s="140">
        <v>9.9000000000000008E-3</v>
      </c>
      <c r="R1204" s="140">
        <f>Q1204*H1204</f>
        <v>1.4354999999999999E-3</v>
      </c>
      <c r="S1204" s="140">
        <v>0</v>
      </c>
      <c r="T1204" s="141">
        <f>S1204*H1204</f>
        <v>0</v>
      </c>
      <c r="AR1204" s="142" t="s">
        <v>88</v>
      </c>
      <c r="AT1204" s="142" t="s">
        <v>140</v>
      </c>
      <c r="AU1204" s="142" t="s">
        <v>90</v>
      </c>
      <c r="AY1204" s="16" t="s">
        <v>138</v>
      </c>
      <c r="BE1204" s="143">
        <f>IF(N1204="základní",J1204,0)</f>
        <v>0</v>
      </c>
      <c r="BF1204" s="143">
        <f>IF(N1204="snížená",J1204,0)</f>
        <v>0</v>
      </c>
      <c r="BG1204" s="143">
        <f>IF(N1204="zákl. přenesená",J1204,0)</f>
        <v>0</v>
      </c>
      <c r="BH1204" s="143">
        <f>IF(N1204="sníž. přenesená",J1204,0)</f>
        <v>0</v>
      </c>
      <c r="BI1204" s="143">
        <f>IF(N1204="nulová",J1204,0)</f>
        <v>0</v>
      </c>
      <c r="BJ1204" s="16" t="s">
        <v>88</v>
      </c>
      <c r="BK1204" s="143">
        <f>ROUND(I1204*H1204,2)</f>
        <v>0</v>
      </c>
      <c r="BL1204" s="16" t="s">
        <v>88</v>
      </c>
      <c r="BM1204" s="142" t="s">
        <v>1202</v>
      </c>
    </row>
    <row r="1205" spans="2:65" s="1" customFormat="1" ht="11.25">
      <c r="B1205" s="32"/>
      <c r="D1205" s="144" t="s">
        <v>147</v>
      </c>
      <c r="F1205" s="145" t="s">
        <v>1203</v>
      </c>
      <c r="I1205" s="146"/>
      <c r="L1205" s="32"/>
      <c r="M1205" s="147"/>
      <c r="T1205" s="53"/>
      <c r="AT1205" s="16" t="s">
        <v>147</v>
      </c>
      <c r="AU1205" s="16" t="s">
        <v>90</v>
      </c>
    </row>
    <row r="1206" spans="2:65" s="12" customFormat="1" ht="11.25">
      <c r="B1206" s="148"/>
      <c r="D1206" s="149" t="s">
        <v>149</v>
      </c>
      <c r="E1206" s="150" t="s">
        <v>79</v>
      </c>
      <c r="F1206" s="151" t="s">
        <v>150</v>
      </c>
      <c r="H1206" s="150" t="s">
        <v>79</v>
      </c>
      <c r="I1206" s="152"/>
      <c r="L1206" s="148"/>
      <c r="M1206" s="153"/>
      <c r="T1206" s="154"/>
      <c r="AT1206" s="150" t="s">
        <v>149</v>
      </c>
      <c r="AU1206" s="150" t="s">
        <v>90</v>
      </c>
      <c r="AV1206" s="12" t="s">
        <v>88</v>
      </c>
      <c r="AW1206" s="12" t="s">
        <v>42</v>
      </c>
      <c r="AX1206" s="12" t="s">
        <v>81</v>
      </c>
      <c r="AY1206" s="150" t="s">
        <v>138</v>
      </c>
    </row>
    <row r="1207" spans="2:65" s="12" customFormat="1" ht="11.25">
      <c r="B1207" s="148"/>
      <c r="D1207" s="149" t="s">
        <v>149</v>
      </c>
      <c r="E1207" s="150" t="s">
        <v>79</v>
      </c>
      <c r="F1207" s="151" t="s">
        <v>1195</v>
      </c>
      <c r="H1207" s="150" t="s">
        <v>79</v>
      </c>
      <c r="I1207" s="152"/>
      <c r="L1207" s="148"/>
      <c r="M1207" s="153"/>
      <c r="T1207" s="154"/>
      <c r="AT1207" s="150" t="s">
        <v>149</v>
      </c>
      <c r="AU1207" s="150" t="s">
        <v>90</v>
      </c>
      <c r="AV1207" s="12" t="s">
        <v>88</v>
      </c>
      <c r="AW1207" s="12" t="s">
        <v>42</v>
      </c>
      <c r="AX1207" s="12" t="s">
        <v>81</v>
      </c>
      <c r="AY1207" s="150" t="s">
        <v>138</v>
      </c>
    </row>
    <row r="1208" spans="2:65" s="13" customFormat="1" ht="11.25">
      <c r="B1208" s="155"/>
      <c r="D1208" s="149" t="s">
        <v>149</v>
      </c>
      <c r="E1208" s="156" t="s">
        <v>79</v>
      </c>
      <c r="F1208" s="157" t="s">
        <v>1196</v>
      </c>
      <c r="H1208" s="158">
        <v>0.04</v>
      </c>
      <c r="I1208" s="159"/>
      <c r="L1208" s="155"/>
      <c r="M1208" s="160"/>
      <c r="T1208" s="161"/>
      <c r="AT1208" s="156" t="s">
        <v>149</v>
      </c>
      <c r="AU1208" s="156" t="s">
        <v>90</v>
      </c>
      <c r="AV1208" s="13" t="s">
        <v>90</v>
      </c>
      <c r="AW1208" s="13" t="s">
        <v>42</v>
      </c>
      <c r="AX1208" s="13" t="s">
        <v>81</v>
      </c>
      <c r="AY1208" s="156" t="s">
        <v>138</v>
      </c>
    </row>
    <row r="1209" spans="2:65" s="12" customFormat="1" ht="11.25">
      <c r="B1209" s="148"/>
      <c r="D1209" s="149" t="s">
        <v>149</v>
      </c>
      <c r="E1209" s="150" t="s">
        <v>79</v>
      </c>
      <c r="F1209" s="151" t="s">
        <v>1197</v>
      </c>
      <c r="H1209" s="150" t="s">
        <v>79</v>
      </c>
      <c r="I1209" s="152"/>
      <c r="L1209" s="148"/>
      <c r="M1209" s="153"/>
      <c r="T1209" s="154"/>
      <c r="AT1209" s="150" t="s">
        <v>149</v>
      </c>
      <c r="AU1209" s="150" t="s">
        <v>90</v>
      </c>
      <c r="AV1209" s="12" t="s">
        <v>88</v>
      </c>
      <c r="AW1209" s="12" t="s">
        <v>42</v>
      </c>
      <c r="AX1209" s="12" t="s">
        <v>81</v>
      </c>
      <c r="AY1209" s="150" t="s">
        <v>138</v>
      </c>
    </row>
    <row r="1210" spans="2:65" s="13" customFormat="1" ht="11.25">
      <c r="B1210" s="155"/>
      <c r="D1210" s="149" t="s">
        <v>149</v>
      </c>
      <c r="E1210" s="156" t="s">
        <v>79</v>
      </c>
      <c r="F1210" s="157" t="s">
        <v>1198</v>
      </c>
      <c r="H1210" s="158">
        <v>0.105</v>
      </c>
      <c r="I1210" s="159"/>
      <c r="L1210" s="155"/>
      <c r="M1210" s="160"/>
      <c r="T1210" s="161"/>
      <c r="AT1210" s="156" t="s">
        <v>149</v>
      </c>
      <c r="AU1210" s="156" t="s">
        <v>90</v>
      </c>
      <c r="AV1210" s="13" t="s">
        <v>90</v>
      </c>
      <c r="AW1210" s="13" t="s">
        <v>42</v>
      </c>
      <c r="AX1210" s="13" t="s">
        <v>81</v>
      </c>
      <c r="AY1210" s="156" t="s">
        <v>138</v>
      </c>
    </row>
    <row r="1211" spans="2:65" s="14" customFormat="1" ht="11.25">
      <c r="B1211" s="172"/>
      <c r="D1211" s="149" t="s">
        <v>149</v>
      </c>
      <c r="E1211" s="173" t="s">
        <v>79</v>
      </c>
      <c r="F1211" s="174" t="s">
        <v>254</v>
      </c>
      <c r="H1211" s="175">
        <v>0.14499999999999999</v>
      </c>
      <c r="I1211" s="176"/>
      <c r="L1211" s="172"/>
      <c r="M1211" s="177"/>
      <c r="T1211" s="178"/>
      <c r="AT1211" s="173" t="s">
        <v>149</v>
      </c>
      <c r="AU1211" s="173" t="s">
        <v>90</v>
      </c>
      <c r="AV1211" s="14" t="s">
        <v>145</v>
      </c>
      <c r="AW1211" s="14" t="s">
        <v>42</v>
      </c>
      <c r="AX1211" s="14" t="s">
        <v>88</v>
      </c>
      <c r="AY1211" s="173" t="s">
        <v>138</v>
      </c>
    </row>
    <row r="1212" spans="2:65" s="1" customFormat="1" ht="49.15" customHeight="1">
      <c r="B1212" s="32"/>
      <c r="C1212" s="131" t="s">
        <v>1204</v>
      </c>
      <c r="D1212" s="131" t="s">
        <v>140</v>
      </c>
      <c r="E1212" s="132" t="s">
        <v>1205</v>
      </c>
      <c r="F1212" s="133" t="s">
        <v>1206</v>
      </c>
      <c r="G1212" s="134" t="s">
        <v>213</v>
      </c>
      <c r="H1212" s="135">
        <v>7.2759999999999998</v>
      </c>
      <c r="I1212" s="136"/>
      <c r="J1212" s="137">
        <f>ROUND(I1212*H1212,2)</f>
        <v>0</v>
      </c>
      <c r="K1212" s="133" t="s">
        <v>144</v>
      </c>
      <c r="L1212" s="32"/>
      <c r="M1212" s="138" t="s">
        <v>79</v>
      </c>
      <c r="N1212" s="139" t="s">
        <v>51</v>
      </c>
      <c r="P1212" s="140">
        <f>O1212*H1212</f>
        <v>0</v>
      </c>
      <c r="Q1212" s="140">
        <v>0</v>
      </c>
      <c r="R1212" s="140">
        <f>Q1212*H1212</f>
        <v>0</v>
      </c>
      <c r="S1212" s="140">
        <v>0</v>
      </c>
      <c r="T1212" s="141">
        <f>S1212*H1212</f>
        <v>0</v>
      </c>
      <c r="AR1212" s="142" t="s">
        <v>88</v>
      </c>
      <c r="AT1212" s="142" t="s">
        <v>140</v>
      </c>
      <c r="AU1212" s="142" t="s">
        <v>90</v>
      </c>
      <c r="AY1212" s="16" t="s">
        <v>138</v>
      </c>
      <c r="BE1212" s="143">
        <f>IF(N1212="základní",J1212,0)</f>
        <v>0</v>
      </c>
      <c r="BF1212" s="143">
        <f>IF(N1212="snížená",J1212,0)</f>
        <v>0</v>
      </c>
      <c r="BG1212" s="143">
        <f>IF(N1212="zákl. přenesená",J1212,0)</f>
        <v>0</v>
      </c>
      <c r="BH1212" s="143">
        <f>IF(N1212="sníž. přenesená",J1212,0)</f>
        <v>0</v>
      </c>
      <c r="BI1212" s="143">
        <f>IF(N1212="nulová",J1212,0)</f>
        <v>0</v>
      </c>
      <c r="BJ1212" s="16" t="s">
        <v>88</v>
      </c>
      <c r="BK1212" s="143">
        <f>ROUND(I1212*H1212,2)</f>
        <v>0</v>
      </c>
      <c r="BL1212" s="16" t="s">
        <v>88</v>
      </c>
      <c r="BM1212" s="142" t="s">
        <v>1207</v>
      </c>
    </row>
    <row r="1213" spans="2:65" s="1" customFormat="1" ht="11.25">
      <c r="B1213" s="32"/>
      <c r="D1213" s="144" t="s">
        <v>147</v>
      </c>
      <c r="F1213" s="145" t="s">
        <v>1208</v>
      </c>
      <c r="I1213" s="146"/>
      <c r="L1213" s="32"/>
      <c r="M1213" s="147"/>
      <c r="T1213" s="53"/>
      <c r="AT1213" s="16" t="s">
        <v>147</v>
      </c>
      <c r="AU1213" s="16" t="s">
        <v>90</v>
      </c>
    </row>
    <row r="1214" spans="2:65" s="12" customFormat="1" ht="11.25">
      <c r="B1214" s="148"/>
      <c r="D1214" s="149" t="s">
        <v>149</v>
      </c>
      <c r="E1214" s="150" t="s">
        <v>79</v>
      </c>
      <c r="F1214" s="151" t="s">
        <v>150</v>
      </c>
      <c r="H1214" s="150" t="s">
        <v>79</v>
      </c>
      <c r="I1214" s="152"/>
      <c r="L1214" s="148"/>
      <c r="M1214" s="153"/>
      <c r="T1214" s="154"/>
      <c r="AT1214" s="150" t="s">
        <v>149</v>
      </c>
      <c r="AU1214" s="150" t="s">
        <v>90</v>
      </c>
      <c r="AV1214" s="12" t="s">
        <v>88</v>
      </c>
      <c r="AW1214" s="12" t="s">
        <v>42</v>
      </c>
      <c r="AX1214" s="12" t="s">
        <v>81</v>
      </c>
      <c r="AY1214" s="150" t="s">
        <v>138</v>
      </c>
    </row>
    <row r="1215" spans="2:65" s="12" customFormat="1" ht="11.25">
      <c r="B1215" s="148"/>
      <c r="D1215" s="149" t="s">
        <v>149</v>
      </c>
      <c r="E1215" s="150" t="s">
        <v>79</v>
      </c>
      <c r="F1215" s="151" t="s">
        <v>243</v>
      </c>
      <c r="H1215" s="150" t="s">
        <v>79</v>
      </c>
      <c r="I1215" s="152"/>
      <c r="L1215" s="148"/>
      <c r="M1215" s="153"/>
      <c r="T1215" s="154"/>
      <c r="AT1215" s="150" t="s">
        <v>149</v>
      </c>
      <c r="AU1215" s="150" t="s">
        <v>90</v>
      </c>
      <c r="AV1215" s="12" t="s">
        <v>88</v>
      </c>
      <c r="AW1215" s="12" t="s">
        <v>42</v>
      </c>
      <c r="AX1215" s="12" t="s">
        <v>81</v>
      </c>
      <c r="AY1215" s="150" t="s">
        <v>138</v>
      </c>
    </row>
    <row r="1216" spans="2:65" s="12" customFormat="1" ht="11.25">
      <c r="B1216" s="148"/>
      <c r="D1216" s="149" t="s">
        <v>149</v>
      </c>
      <c r="E1216" s="150" t="s">
        <v>79</v>
      </c>
      <c r="F1216" s="151" t="s">
        <v>1209</v>
      </c>
      <c r="H1216" s="150" t="s">
        <v>79</v>
      </c>
      <c r="I1216" s="152"/>
      <c r="L1216" s="148"/>
      <c r="M1216" s="153"/>
      <c r="T1216" s="154"/>
      <c r="AT1216" s="150" t="s">
        <v>149</v>
      </c>
      <c r="AU1216" s="150" t="s">
        <v>90</v>
      </c>
      <c r="AV1216" s="12" t="s">
        <v>88</v>
      </c>
      <c r="AW1216" s="12" t="s">
        <v>42</v>
      </c>
      <c r="AX1216" s="12" t="s">
        <v>81</v>
      </c>
      <c r="AY1216" s="150" t="s">
        <v>138</v>
      </c>
    </row>
    <row r="1217" spans="2:65" s="13" customFormat="1" ht="11.25">
      <c r="B1217" s="155"/>
      <c r="D1217" s="149" t="s">
        <v>149</v>
      </c>
      <c r="E1217" s="156" t="s">
        <v>79</v>
      </c>
      <c r="F1217" s="157" t="s">
        <v>245</v>
      </c>
      <c r="H1217" s="158">
        <v>3.4</v>
      </c>
      <c r="I1217" s="159"/>
      <c r="L1217" s="155"/>
      <c r="M1217" s="160"/>
      <c r="T1217" s="161"/>
      <c r="AT1217" s="156" t="s">
        <v>149</v>
      </c>
      <c r="AU1217" s="156" t="s">
        <v>90</v>
      </c>
      <c r="AV1217" s="13" t="s">
        <v>90</v>
      </c>
      <c r="AW1217" s="13" t="s">
        <v>42</v>
      </c>
      <c r="AX1217" s="13" t="s">
        <v>81</v>
      </c>
      <c r="AY1217" s="156" t="s">
        <v>138</v>
      </c>
    </row>
    <row r="1218" spans="2:65" s="12" customFormat="1" ht="11.25">
      <c r="B1218" s="148"/>
      <c r="D1218" s="149" t="s">
        <v>149</v>
      </c>
      <c r="E1218" s="150" t="s">
        <v>79</v>
      </c>
      <c r="F1218" s="151" t="s">
        <v>150</v>
      </c>
      <c r="H1218" s="150" t="s">
        <v>79</v>
      </c>
      <c r="I1218" s="152"/>
      <c r="L1218" s="148"/>
      <c r="M1218" s="153"/>
      <c r="T1218" s="154"/>
      <c r="AT1218" s="150" t="s">
        <v>149</v>
      </c>
      <c r="AU1218" s="150" t="s">
        <v>90</v>
      </c>
      <c r="AV1218" s="12" t="s">
        <v>88</v>
      </c>
      <c r="AW1218" s="12" t="s">
        <v>42</v>
      </c>
      <c r="AX1218" s="12" t="s">
        <v>81</v>
      </c>
      <c r="AY1218" s="150" t="s">
        <v>138</v>
      </c>
    </row>
    <row r="1219" spans="2:65" s="12" customFormat="1" ht="11.25">
      <c r="B1219" s="148"/>
      <c r="D1219" s="149" t="s">
        <v>149</v>
      </c>
      <c r="E1219" s="150" t="s">
        <v>79</v>
      </c>
      <c r="F1219" s="151" t="s">
        <v>1210</v>
      </c>
      <c r="H1219" s="150" t="s">
        <v>79</v>
      </c>
      <c r="I1219" s="152"/>
      <c r="L1219" s="148"/>
      <c r="M1219" s="153"/>
      <c r="T1219" s="154"/>
      <c r="AT1219" s="150" t="s">
        <v>149</v>
      </c>
      <c r="AU1219" s="150" t="s">
        <v>90</v>
      </c>
      <c r="AV1219" s="12" t="s">
        <v>88</v>
      </c>
      <c r="AW1219" s="12" t="s">
        <v>42</v>
      </c>
      <c r="AX1219" s="12" t="s">
        <v>81</v>
      </c>
      <c r="AY1219" s="150" t="s">
        <v>138</v>
      </c>
    </row>
    <row r="1220" spans="2:65" s="13" customFormat="1" ht="11.25">
      <c r="B1220" s="155"/>
      <c r="D1220" s="149" t="s">
        <v>149</v>
      </c>
      <c r="E1220" s="156" t="s">
        <v>79</v>
      </c>
      <c r="F1220" s="157" t="s">
        <v>247</v>
      </c>
      <c r="H1220" s="158">
        <v>0.48</v>
      </c>
      <c r="I1220" s="159"/>
      <c r="L1220" s="155"/>
      <c r="M1220" s="160"/>
      <c r="T1220" s="161"/>
      <c r="AT1220" s="156" t="s">
        <v>149</v>
      </c>
      <c r="AU1220" s="156" t="s">
        <v>90</v>
      </c>
      <c r="AV1220" s="13" t="s">
        <v>90</v>
      </c>
      <c r="AW1220" s="13" t="s">
        <v>42</v>
      </c>
      <c r="AX1220" s="13" t="s">
        <v>81</v>
      </c>
      <c r="AY1220" s="156" t="s">
        <v>138</v>
      </c>
    </row>
    <row r="1221" spans="2:65" s="12" customFormat="1" ht="11.25">
      <c r="B1221" s="148"/>
      <c r="D1221" s="149" t="s">
        <v>149</v>
      </c>
      <c r="E1221" s="150" t="s">
        <v>79</v>
      </c>
      <c r="F1221" s="151" t="s">
        <v>1211</v>
      </c>
      <c r="H1221" s="150" t="s">
        <v>79</v>
      </c>
      <c r="I1221" s="152"/>
      <c r="L1221" s="148"/>
      <c r="M1221" s="153"/>
      <c r="T1221" s="154"/>
      <c r="AT1221" s="150" t="s">
        <v>149</v>
      </c>
      <c r="AU1221" s="150" t="s">
        <v>90</v>
      </c>
      <c r="AV1221" s="12" t="s">
        <v>88</v>
      </c>
      <c r="AW1221" s="12" t="s">
        <v>42</v>
      </c>
      <c r="AX1221" s="12" t="s">
        <v>81</v>
      </c>
      <c r="AY1221" s="150" t="s">
        <v>138</v>
      </c>
    </row>
    <row r="1222" spans="2:65" s="13" customFormat="1" ht="11.25">
      <c r="B1222" s="155"/>
      <c r="D1222" s="149" t="s">
        <v>149</v>
      </c>
      <c r="E1222" s="156" t="s">
        <v>79</v>
      </c>
      <c r="F1222" s="157" t="s">
        <v>249</v>
      </c>
      <c r="H1222" s="158">
        <v>2.1</v>
      </c>
      <c r="I1222" s="159"/>
      <c r="L1222" s="155"/>
      <c r="M1222" s="160"/>
      <c r="T1222" s="161"/>
      <c r="AT1222" s="156" t="s">
        <v>149</v>
      </c>
      <c r="AU1222" s="156" t="s">
        <v>90</v>
      </c>
      <c r="AV1222" s="13" t="s">
        <v>90</v>
      </c>
      <c r="AW1222" s="13" t="s">
        <v>42</v>
      </c>
      <c r="AX1222" s="13" t="s">
        <v>81</v>
      </c>
      <c r="AY1222" s="156" t="s">
        <v>138</v>
      </c>
    </row>
    <row r="1223" spans="2:65" s="12" customFormat="1" ht="11.25">
      <c r="B1223" s="148"/>
      <c r="D1223" s="149" t="s">
        <v>149</v>
      </c>
      <c r="E1223" s="150" t="s">
        <v>79</v>
      </c>
      <c r="F1223" s="151" t="s">
        <v>1212</v>
      </c>
      <c r="H1223" s="150" t="s">
        <v>79</v>
      </c>
      <c r="I1223" s="152"/>
      <c r="L1223" s="148"/>
      <c r="M1223" s="153"/>
      <c r="T1223" s="154"/>
      <c r="AT1223" s="150" t="s">
        <v>149</v>
      </c>
      <c r="AU1223" s="150" t="s">
        <v>90</v>
      </c>
      <c r="AV1223" s="12" t="s">
        <v>88</v>
      </c>
      <c r="AW1223" s="12" t="s">
        <v>42</v>
      </c>
      <c r="AX1223" s="12" t="s">
        <v>81</v>
      </c>
      <c r="AY1223" s="150" t="s">
        <v>138</v>
      </c>
    </row>
    <row r="1224" spans="2:65" s="13" customFormat="1" ht="11.25">
      <c r="B1224" s="155"/>
      <c r="D1224" s="149" t="s">
        <v>149</v>
      </c>
      <c r="E1224" s="156" t="s">
        <v>79</v>
      </c>
      <c r="F1224" s="157" t="s">
        <v>1213</v>
      </c>
      <c r="H1224" s="158">
        <v>0.86399999999999999</v>
      </c>
      <c r="I1224" s="159"/>
      <c r="L1224" s="155"/>
      <c r="M1224" s="160"/>
      <c r="T1224" s="161"/>
      <c r="AT1224" s="156" t="s">
        <v>149</v>
      </c>
      <c r="AU1224" s="156" t="s">
        <v>90</v>
      </c>
      <c r="AV1224" s="13" t="s">
        <v>90</v>
      </c>
      <c r="AW1224" s="13" t="s">
        <v>42</v>
      </c>
      <c r="AX1224" s="13" t="s">
        <v>81</v>
      </c>
      <c r="AY1224" s="156" t="s">
        <v>138</v>
      </c>
    </row>
    <row r="1225" spans="2:65" s="12" customFormat="1" ht="11.25">
      <c r="B1225" s="148"/>
      <c r="D1225" s="149" t="s">
        <v>149</v>
      </c>
      <c r="E1225" s="150" t="s">
        <v>79</v>
      </c>
      <c r="F1225" s="151" t="s">
        <v>1214</v>
      </c>
      <c r="H1225" s="150" t="s">
        <v>79</v>
      </c>
      <c r="I1225" s="152"/>
      <c r="L1225" s="148"/>
      <c r="M1225" s="153"/>
      <c r="T1225" s="154"/>
      <c r="AT1225" s="150" t="s">
        <v>149</v>
      </c>
      <c r="AU1225" s="150" t="s">
        <v>90</v>
      </c>
      <c r="AV1225" s="12" t="s">
        <v>88</v>
      </c>
      <c r="AW1225" s="12" t="s">
        <v>42</v>
      </c>
      <c r="AX1225" s="12" t="s">
        <v>81</v>
      </c>
      <c r="AY1225" s="150" t="s">
        <v>138</v>
      </c>
    </row>
    <row r="1226" spans="2:65" s="13" customFormat="1" ht="11.25">
      <c r="B1226" s="155"/>
      <c r="D1226" s="149" t="s">
        <v>149</v>
      </c>
      <c r="E1226" s="156" t="s">
        <v>79</v>
      </c>
      <c r="F1226" s="157" t="s">
        <v>251</v>
      </c>
      <c r="H1226" s="158">
        <v>0.432</v>
      </c>
      <c r="I1226" s="159"/>
      <c r="L1226" s="155"/>
      <c r="M1226" s="160"/>
      <c r="T1226" s="161"/>
      <c r="AT1226" s="156" t="s">
        <v>149</v>
      </c>
      <c r="AU1226" s="156" t="s">
        <v>90</v>
      </c>
      <c r="AV1226" s="13" t="s">
        <v>90</v>
      </c>
      <c r="AW1226" s="13" t="s">
        <v>42</v>
      </c>
      <c r="AX1226" s="13" t="s">
        <v>81</v>
      </c>
      <c r="AY1226" s="156" t="s">
        <v>138</v>
      </c>
    </row>
    <row r="1227" spans="2:65" s="14" customFormat="1" ht="11.25">
      <c r="B1227" s="172"/>
      <c r="D1227" s="149" t="s">
        <v>149</v>
      </c>
      <c r="E1227" s="173" t="s">
        <v>79</v>
      </c>
      <c r="F1227" s="174" t="s">
        <v>254</v>
      </c>
      <c r="H1227" s="175">
        <v>7.2760000000000007</v>
      </c>
      <c r="I1227" s="176"/>
      <c r="L1227" s="172"/>
      <c r="M1227" s="177"/>
      <c r="T1227" s="178"/>
      <c r="AT1227" s="173" t="s">
        <v>149</v>
      </c>
      <c r="AU1227" s="173" t="s">
        <v>90</v>
      </c>
      <c r="AV1227" s="14" t="s">
        <v>145</v>
      </c>
      <c r="AW1227" s="14" t="s">
        <v>42</v>
      </c>
      <c r="AX1227" s="14" t="s">
        <v>88</v>
      </c>
      <c r="AY1227" s="173" t="s">
        <v>138</v>
      </c>
    </row>
    <row r="1228" spans="2:65" s="1" customFormat="1" ht="16.5" customHeight="1">
      <c r="B1228" s="32"/>
      <c r="C1228" s="162" t="s">
        <v>1215</v>
      </c>
      <c r="D1228" s="162" t="s">
        <v>168</v>
      </c>
      <c r="E1228" s="163" t="s">
        <v>1216</v>
      </c>
      <c r="F1228" s="164" t="s">
        <v>1217</v>
      </c>
      <c r="G1228" s="165" t="s">
        <v>284</v>
      </c>
      <c r="H1228" s="166">
        <v>2</v>
      </c>
      <c r="I1228" s="167"/>
      <c r="J1228" s="168">
        <f>ROUND(I1228*H1228,2)</f>
        <v>0</v>
      </c>
      <c r="K1228" s="164" t="s">
        <v>293</v>
      </c>
      <c r="L1228" s="169"/>
      <c r="M1228" s="170" t="s">
        <v>79</v>
      </c>
      <c r="N1228" s="171" t="s">
        <v>51</v>
      </c>
      <c r="P1228" s="140">
        <f>O1228*H1228</f>
        <v>0</v>
      </c>
      <c r="Q1228" s="140">
        <v>0</v>
      </c>
      <c r="R1228" s="140">
        <f>Q1228*H1228</f>
        <v>0</v>
      </c>
      <c r="S1228" s="140">
        <v>0</v>
      </c>
      <c r="T1228" s="141">
        <f>S1228*H1228</f>
        <v>0</v>
      </c>
      <c r="AR1228" s="142" t="s">
        <v>90</v>
      </c>
      <c r="AT1228" s="142" t="s">
        <v>168</v>
      </c>
      <c r="AU1228" s="142" t="s">
        <v>90</v>
      </c>
      <c r="AY1228" s="16" t="s">
        <v>138</v>
      </c>
      <c r="BE1228" s="143">
        <f>IF(N1228="základní",J1228,0)</f>
        <v>0</v>
      </c>
      <c r="BF1228" s="143">
        <f>IF(N1228="snížená",J1228,0)</f>
        <v>0</v>
      </c>
      <c r="BG1228" s="143">
        <f>IF(N1228="zákl. přenesená",J1228,0)</f>
        <v>0</v>
      </c>
      <c r="BH1228" s="143">
        <f>IF(N1228="sníž. přenesená",J1228,0)</f>
        <v>0</v>
      </c>
      <c r="BI1228" s="143">
        <f>IF(N1228="nulová",J1228,0)</f>
        <v>0</v>
      </c>
      <c r="BJ1228" s="16" t="s">
        <v>88</v>
      </c>
      <c r="BK1228" s="143">
        <f>ROUND(I1228*H1228,2)</f>
        <v>0</v>
      </c>
      <c r="BL1228" s="16" t="s">
        <v>88</v>
      </c>
      <c r="BM1228" s="142" t="s">
        <v>1218</v>
      </c>
    </row>
    <row r="1229" spans="2:65" s="12" customFormat="1" ht="11.25">
      <c r="B1229" s="148"/>
      <c r="D1229" s="149" t="s">
        <v>149</v>
      </c>
      <c r="E1229" s="150" t="s">
        <v>79</v>
      </c>
      <c r="F1229" s="151" t="s">
        <v>150</v>
      </c>
      <c r="H1229" s="150" t="s">
        <v>79</v>
      </c>
      <c r="I1229" s="152"/>
      <c r="L1229" s="148"/>
      <c r="M1229" s="153"/>
      <c r="T1229" s="154"/>
      <c r="AT1229" s="150" t="s">
        <v>149</v>
      </c>
      <c r="AU1229" s="150" t="s">
        <v>90</v>
      </c>
      <c r="AV1229" s="12" t="s">
        <v>88</v>
      </c>
      <c r="AW1229" s="12" t="s">
        <v>42</v>
      </c>
      <c r="AX1229" s="12" t="s">
        <v>81</v>
      </c>
      <c r="AY1229" s="150" t="s">
        <v>138</v>
      </c>
    </row>
    <row r="1230" spans="2:65" s="12" customFormat="1" ht="11.25">
      <c r="B1230" s="148"/>
      <c r="D1230" s="149" t="s">
        <v>149</v>
      </c>
      <c r="E1230" s="150" t="s">
        <v>79</v>
      </c>
      <c r="F1230" s="151" t="s">
        <v>1219</v>
      </c>
      <c r="H1230" s="150" t="s">
        <v>79</v>
      </c>
      <c r="I1230" s="152"/>
      <c r="L1230" s="148"/>
      <c r="M1230" s="153"/>
      <c r="T1230" s="154"/>
      <c r="AT1230" s="150" t="s">
        <v>149</v>
      </c>
      <c r="AU1230" s="150" t="s">
        <v>90</v>
      </c>
      <c r="AV1230" s="12" t="s">
        <v>88</v>
      </c>
      <c r="AW1230" s="12" t="s">
        <v>42</v>
      </c>
      <c r="AX1230" s="12" t="s">
        <v>81</v>
      </c>
      <c r="AY1230" s="150" t="s">
        <v>138</v>
      </c>
    </row>
    <row r="1231" spans="2:65" s="13" customFormat="1" ht="11.25">
      <c r="B1231" s="155"/>
      <c r="D1231" s="149" t="s">
        <v>149</v>
      </c>
      <c r="E1231" s="156" t="s">
        <v>79</v>
      </c>
      <c r="F1231" s="157" t="s">
        <v>90</v>
      </c>
      <c r="H1231" s="158">
        <v>2</v>
      </c>
      <c r="I1231" s="159"/>
      <c r="L1231" s="155"/>
      <c r="M1231" s="160"/>
      <c r="T1231" s="161"/>
      <c r="AT1231" s="156" t="s">
        <v>149</v>
      </c>
      <c r="AU1231" s="156" t="s">
        <v>90</v>
      </c>
      <c r="AV1231" s="13" t="s">
        <v>90</v>
      </c>
      <c r="AW1231" s="13" t="s">
        <v>42</v>
      </c>
      <c r="AX1231" s="13" t="s">
        <v>88</v>
      </c>
      <c r="AY1231" s="156" t="s">
        <v>138</v>
      </c>
    </row>
    <row r="1232" spans="2:65" s="1" customFormat="1" ht="62.65" customHeight="1">
      <c r="B1232" s="32"/>
      <c r="C1232" s="131" t="s">
        <v>1220</v>
      </c>
      <c r="D1232" s="131" t="s">
        <v>140</v>
      </c>
      <c r="E1232" s="132" t="s">
        <v>1221</v>
      </c>
      <c r="F1232" s="133" t="s">
        <v>1222</v>
      </c>
      <c r="G1232" s="134" t="s">
        <v>272</v>
      </c>
      <c r="H1232" s="135">
        <v>40</v>
      </c>
      <c r="I1232" s="136"/>
      <c r="J1232" s="137">
        <f>ROUND(I1232*H1232,2)</f>
        <v>0</v>
      </c>
      <c r="K1232" s="133" t="s">
        <v>144</v>
      </c>
      <c r="L1232" s="32"/>
      <c r="M1232" s="138" t="s">
        <v>79</v>
      </c>
      <c r="N1232" s="139" t="s">
        <v>51</v>
      </c>
      <c r="P1232" s="140">
        <f>O1232*H1232</f>
        <v>0</v>
      </c>
      <c r="Q1232" s="140">
        <v>0</v>
      </c>
      <c r="R1232" s="140">
        <f>Q1232*H1232</f>
        <v>0</v>
      </c>
      <c r="S1232" s="140">
        <v>0</v>
      </c>
      <c r="T1232" s="141">
        <f>S1232*H1232</f>
        <v>0</v>
      </c>
      <c r="AR1232" s="142" t="s">
        <v>88</v>
      </c>
      <c r="AT1232" s="142" t="s">
        <v>140</v>
      </c>
      <c r="AU1232" s="142" t="s">
        <v>90</v>
      </c>
      <c r="AY1232" s="16" t="s">
        <v>138</v>
      </c>
      <c r="BE1232" s="143">
        <f>IF(N1232="základní",J1232,0)</f>
        <v>0</v>
      </c>
      <c r="BF1232" s="143">
        <f>IF(N1232="snížená",J1232,0)</f>
        <v>0</v>
      </c>
      <c r="BG1232" s="143">
        <f>IF(N1232="zákl. přenesená",J1232,0)</f>
        <v>0</v>
      </c>
      <c r="BH1232" s="143">
        <f>IF(N1232="sníž. přenesená",J1232,0)</f>
        <v>0</v>
      </c>
      <c r="BI1232" s="143">
        <f>IF(N1232="nulová",J1232,0)</f>
        <v>0</v>
      </c>
      <c r="BJ1232" s="16" t="s">
        <v>88</v>
      </c>
      <c r="BK1232" s="143">
        <f>ROUND(I1232*H1232,2)</f>
        <v>0</v>
      </c>
      <c r="BL1232" s="16" t="s">
        <v>88</v>
      </c>
      <c r="BM1232" s="142" t="s">
        <v>1223</v>
      </c>
    </row>
    <row r="1233" spans="2:65" s="1" customFormat="1" ht="11.25">
      <c r="B1233" s="32"/>
      <c r="D1233" s="144" t="s">
        <v>147</v>
      </c>
      <c r="F1233" s="145" t="s">
        <v>1224</v>
      </c>
      <c r="I1233" s="146"/>
      <c r="L1233" s="32"/>
      <c r="M1233" s="147"/>
      <c r="T1233" s="53"/>
      <c r="AT1233" s="16" t="s">
        <v>147</v>
      </c>
      <c r="AU1233" s="16" t="s">
        <v>90</v>
      </c>
    </row>
    <row r="1234" spans="2:65" s="12" customFormat="1" ht="11.25">
      <c r="B1234" s="148"/>
      <c r="D1234" s="149" t="s">
        <v>149</v>
      </c>
      <c r="E1234" s="150" t="s">
        <v>79</v>
      </c>
      <c r="F1234" s="151" t="s">
        <v>150</v>
      </c>
      <c r="H1234" s="150" t="s">
        <v>79</v>
      </c>
      <c r="I1234" s="152"/>
      <c r="L1234" s="148"/>
      <c r="M1234" s="153"/>
      <c r="T1234" s="154"/>
      <c r="AT1234" s="150" t="s">
        <v>149</v>
      </c>
      <c r="AU1234" s="150" t="s">
        <v>90</v>
      </c>
      <c r="AV1234" s="12" t="s">
        <v>88</v>
      </c>
      <c r="AW1234" s="12" t="s">
        <v>42</v>
      </c>
      <c r="AX1234" s="12" t="s">
        <v>81</v>
      </c>
      <c r="AY1234" s="150" t="s">
        <v>138</v>
      </c>
    </row>
    <row r="1235" spans="2:65" s="12" customFormat="1" ht="11.25">
      <c r="B1235" s="148"/>
      <c r="D1235" s="149" t="s">
        <v>149</v>
      </c>
      <c r="E1235" s="150" t="s">
        <v>79</v>
      </c>
      <c r="F1235" s="151" t="s">
        <v>1195</v>
      </c>
      <c r="H1235" s="150" t="s">
        <v>79</v>
      </c>
      <c r="I1235" s="152"/>
      <c r="L1235" s="148"/>
      <c r="M1235" s="153"/>
      <c r="T1235" s="154"/>
      <c r="AT1235" s="150" t="s">
        <v>149</v>
      </c>
      <c r="AU1235" s="150" t="s">
        <v>90</v>
      </c>
      <c r="AV1235" s="12" t="s">
        <v>88</v>
      </c>
      <c r="AW1235" s="12" t="s">
        <v>42</v>
      </c>
      <c r="AX1235" s="12" t="s">
        <v>81</v>
      </c>
      <c r="AY1235" s="150" t="s">
        <v>138</v>
      </c>
    </row>
    <row r="1236" spans="2:65" s="13" customFormat="1" ht="11.25">
      <c r="B1236" s="155"/>
      <c r="D1236" s="149" t="s">
        <v>149</v>
      </c>
      <c r="E1236" s="156" t="s">
        <v>79</v>
      </c>
      <c r="F1236" s="157" t="s">
        <v>1225</v>
      </c>
      <c r="H1236" s="158">
        <v>40</v>
      </c>
      <c r="I1236" s="159"/>
      <c r="L1236" s="155"/>
      <c r="M1236" s="160"/>
      <c r="T1236" s="161"/>
      <c r="AT1236" s="156" t="s">
        <v>149</v>
      </c>
      <c r="AU1236" s="156" t="s">
        <v>90</v>
      </c>
      <c r="AV1236" s="13" t="s">
        <v>90</v>
      </c>
      <c r="AW1236" s="13" t="s">
        <v>42</v>
      </c>
      <c r="AX1236" s="13" t="s">
        <v>88</v>
      </c>
      <c r="AY1236" s="156" t="s">
        <v>138</v>
      </c>
    </row>
    <row r="1237" spans="2:65" s="1" customFormat="1" ht="62.65" customHeight="1">
      <c r="B1237" s="32"/>
      <c r="C1237" s="131" t="s">
        <v>1226</v>
      </c>
      <c r="D1237" s="131" t="s">
        <v>140</v>
      </c>
      <c r="E1237" s="132" t="s">
        <v>1227</v>
      </c>
      <c r="F1237" s="133" t="s">
        <v>1228</v>
      </c>
      <c r="G1237" s="134" t="s">
        <v>272</v>
      </c>
      <c r="H1237" s="135">
        <v>105</v>
      </c>
      <c r="I1237" s="136"/>
      <c r="J1237" s="137">
        <f>ROUND(I1237*H1237,2)</f>
        <v>0</v>
      </c>
      <c r="K1237" s="133" t="s">
        <v>144</v>
      </c>
      <c r="L1237" s="32"/>
      <c r="M1237" s="138" t="s">
        <v>79</v>
      </c>
      <c r="N1237" s="139" t="s">
        <v>51</v>
      </c>
      <c r="P1237" s="140">
        <f>O1237*H1237</f>
        <v>0</v>
      </c>
      <c r="Q1237" s="140">
        <v>0</v>
      </c>
      <c r="R1237" s="140">
        <f>Q1237*H1237</f>
        <v>0</v>
      </c>
      <c r="S1237" s="140">
        <v>0</v>
      </c>
      <c r="T1237" s="141">
        <f>S1237*H1237</f>
        <v>0</v>
      </c>
      <c r="AR1237" s="142" t="s">
        <v>88</v>
      </c>
      <c r="AT1237" s="142" t="s">
        <v>140</v>
      </c>
      <c r="AU1237" s="142" t="s">
        <v>90</v>
      </c>
      <c r="AY1237" s="16" t="s">
        <v>138</v>
      </c>
      <c r="BE1237" s="143">
        <f>IF(N1237="základní",J1237,0)</f>
        <v>0</v>
      </c>
      <c r="BF1237" s="143">
        <f>IF(N1237="snížená",J1237,0)</f>
        <v>0</v>
      </c>
      <c r="BG1237" s="143">
        <f>IF(N1237="zákl. přenesená",J1237,0)</f>
        <v>0</v>
      </c>
      <c r="BH1237" s="143">
        <f>IF(N1237="sníž. přenesená",J1237,0)</f>
        <v>0</v>
      </c>
      <c r="BI1237" s="143">
        <f>IF(N1237="nulová",J1237,0)</f>
        <v>0</v>
      </c>
      <c r="BJ1237" s="16" t="s">
        <v>88</v>
      </c>
      <c r="BK1237" s="143">
        <f>ROUND(I1237*H1237,2)</f>
        <v>0</v>
      </c>
      <c r="BL1237" s="16" t="s">
        <v>88</v>
      </c>
      <c r="BM1237" s="142" t="s">
        <v>1229</v>
      </c>
    </row>
    <row r="1238" spans="2:65" s="1" customFormat="1" ht="11.25">
      <c r="B1238" s="32"/>
      <c r="D1238" s="144" t="s">
        <v>147</v>
      </c>
      <c r="F1238" s="145" t="s">
        <v>1230</v>
      </c>
      <c r="I1238" s="146"/>
      <c r="L1238" s="32"/>
      <c r="M1238" s="147"/>
      <c r="T1238" s="53"/>
      <c r="AT1238" s="16" t="s">
        <v>147</v>
      </c>
      <c r="AU1238" s="16" t="s">
        <v>90</v>
      </c>
    </row>
    <row r="1239" spans="2:65" s="12" customFormat="1" ht="11.25">
      <c r="B1239" s="148"/>
      <c r="D1239" s="149" t="s">
        <v>149</v>
      </c>
      <c r="E1239" s="150" t="s">
        <v>79</v>
      </c>
      <c r="F1239" s="151" t="s">
        <v>150</v>
      </c>
      <c r="H1239" s="150" t="s">
        <v>79</v>
      </c>
      <c r="I1239" s="152"/>
      <c r="L1239" s="148"/>
      <c r="M1239" s="153"/>
      <c r="T1239" s="154"/>
      <c r="AT1239" s="150" t="s">
        <v>149</v>
      </c>
      <c r="AU1239" s="150" t="s">
        <v>90</v>
      </c>
      <c r="AV1239" s="12" t="s">
        <v>88</v>
      </c>
      <c r="AW1239" s="12" t="s">
        <v>42</v>
      </c>
      <c r="AX1239" s="12" t="s">
        <v>81</v>
      </c>
      <c r="AY1239" s="150" t="s">
        <v>138</v>
      </c>
    </row>
    <row r="1240" spans="2:65" s="12" customFormat="1" ht="11.25">
      <c r="B1240" s="148"/>
      <c r="D1240" s="149" t="s">
        <v>149</v>
      </c>
      <c r="E1240" s="150" t="s">
        <v>79</v>
      </c>
      <c r="F1240" s="151" t="s">
        <v>1197</v>
      </c>
      <c r="H1240" s="150" t="s">
        <v>79</v>
      </c>
      <c r="I1240" s="152"/>
      <c r="L1240" s="148"/>
      <c r="M1240" s="153"/>
      <c r="T1240" s="154"/>
      <c r="AT1240" s="150" t="s">
        <v>149</v>
      </c>
      <c r="AU1240" s="150" t="s">
        <v>90</v>
      </c>
      <c r="AV1240" s="12" t="s">
        <v>88</v>
      </c>
      <c r="AW1240" s="12" t="s">
        <v>42</v>
      </c>
      <c r="AX1240" s="12" t="s">
        <v>81</v>
      </c>
      <c r="AY1240" s="150" t="s">
        <v>138</v>
      </c>
    </row>
    <row r="1241" spans="2:65" s="13" customFormat="1" ht="11.25">
      <c r="B1241" s="155"/>
      <c r="D1241" s="149" t="s">
        <v>149</v>
      </c>
      <c r="E1241" s="156" t="s">
        <v>79</v>
      </c>
      <c r="F1241" s="157" t="s">
        <v>1231</v>
      </c>
      <c r="H1241" s="158">
        <v>105</v>
      </c>
      <c r="I1241" s="159"/>
      <c r="L1241" s="155"/>
      <c r="M1241" s="160"/>
      <c r="T1241" s="161"/>
      <c r="AT1241" s="156" t="s">
        <v>149</v>
      </c>
      <c r="AU1241" s="156" t="s">
        <v>90</v>
      </c>
      <c r="AV1241" s="13" t="s">
        <v>90</v>
      </c>
      <c r="AW1241" s="13" t="s">
        <v>42</v>
      </c>
      <c r="AX1241" s="13" t="s">
        <v>88</v>
      </c>
      <c r="AY1241" s="156" t="s">
        <v>138</v>
      </c>
    </row>
    <row r="1242" spans="2:65" s="1" customFormat="1" ht="24.2" customHeight="1">
      <c r="B1242" s="32"/>
      <c r="C1242" s="131" t="s">
        <v>1232</v>
      </c>
      <c r="D1242" s="131" t="s">
        <v>140</v>
      </c>
      <c r="E1242" s="132" t="s">
        <v>1233</v>
      </c>
      <c r="F1242" s="133" t="s">
        <v>1234</v>
      </c>
      <c r="G1242" s="134" t="s">
        <v>143</v>
      </c>
      <c r="H1242" s="135">
        <v>35.200000000000003</v>
      </c>
      <c r="I1242" s="136"/>
      <c r="J1242" s="137">
        <f>ROUND(I1242*H1242,2)</f>
        <v>0</v>
      </c>
      <c r="K1242" s="133" t="s">
        <v>144</v>
      </c>
      <c r="L1242" s="32"/>
      <c r="M1242" s="138" t="s">
        <v>79</v>
      </c>
      <c r="N1242" s="139" t="s">
        <v>51</v>
      </c>
      <c r="P1242" s="140">
        <f>O1242*H1242</f>
        <v>0</v>
      </c>
      <c r="Q1242" s="140">
        <v>8.4000000000000003E-4</v>
      </c>
      <c r="R1242" s="140">
        <f>Q1242*H1242</f>
        <v>2.9568000000000004E-2</v>
      </c>
      <c r="S1242" s="140">
        <v>0</v>
      </c>
      <c r="T1242" s="141">
        <f>S1242*H1242</f>
        <v>0</v>
      </c>
      <c r="AR1242" s="142" t="s">
        <v>88</v>
      </c>
      <c r="AT1242" s="142" t="s">
        <v>140</v>
      </c>
      <c r="AU1242" s="142" t="s">
        <v>90</v>
      </c>
      <c r="AY1242" s="16" t="s">
        <v>138</v>
      </c>
      <c r="BE1242" s="143">
        <f>IF(N1242="základní",J1242,0)</f>
        <v>0</v>
      </c>
      <c r="BF1242" s="143">
        <f>IF(N1242="snížená",J1242,0)</f>
        <v>0</v>
      </c>
      <c r="BG1242" s="143">
        <f>IF(N1242="zákl. přenesená",J1242,0)</f>
        <v>0</v>
      </c>
      <c r="BH1242" s="143">
        <f>IF(N1242="sníž. přenesená",J1242,0)</f>
        <v>0</v>
      </c>
      <c r="BI1242" s="143">
        <f>IF(N1242="nulová",J1242,0)</f>
        <v>0</v>
      </c>
      <c r="BJ1242" s="16" t="s">
        <v>88</v>
      </c>
      <c r="BK1242" s="143">
        <f>ROUND(I1242*H1242,2)</f>
        <v>0</v>
      </c>
      <c r="BL1242" s="16" t="s">
        <v>88</v>
      </c>
      <c r="BM1242" s="142" t="s">
        <v>1235</v>
      </c>
    </row>
    <row r="1243" spans="2:65" s="1" customFormat="1" ht="11.25">
      <c r="B1243" s="32"/>
      <c r="D1243" s="144" t="s">
        <v>147</v>
      </c>
      <c r="F1243" s="145" t="s">
        <v>1236</v>
      </c>
      <c r="I1243" s="146"/>
      <c r="L1243" s="32"/>
      <c r="M1243" s="147"/>
      <c r="T1243" s="53"/>
      <c r="AT1243" s="16" t="s">
        <v>147</v>
      </c>
      <c r="AU1243" s="16" t="s">
        <v>90</v>
      </c>
    </row>
    <row r="1244" spans="2:65" s="12" customFormat="1" ht="11.25">
      <c r="B1244" s="148"/>
      <c r="D1244" s="149" t="s">
        <v>149</v>
      </c>
      <c r="E1244" s="150" t="s">
        <v>79</v>
      </c>
      <c r="F1244" s="151" t="s">
        <v>150</v>
      </c>
      <c r="H1244" s="150" t="s">
        <v>79</v>
      </c>
      <c r="I1244" s="152"/>
      <c r="L1244" s="148"/>
      <c r="M1244" s="153"/>
      <c r="T1244" s="154"/>
      <c r="AT1244" s="150" t="s">
        <v>149</v>
      </c>
      <c r="AU1244" s="150" t="s">
        <v>90</v>
      </c>
      <c r="AV1244" s="12" t="s">
        <v>88</v>
      </c>
      <c r="AW1244" s="12" t="s">
        <v>42</v>
      </c>
      <c r="AX1244" s="12" t="s">
        <v>81</v>
      </c>
      <c r="AY1244" s="150" t="s">
        <v>138</v>
      </c>
    </row>
    <row r="1245" spans="2:65" s="12" customFormat="1" ht="22.5">
      <c r="B1245" s="148"/>
      <c r="D1245" s="149" t="s">
        <v>149</v>
      </c>
      <c r="E1245" s="150" t="s">
        <v>79</v>
      </c>
      <c r="F1245" s="151" t="s">
        <v>1237</v>
      </c>
      <c r="H1245" s="150" t="s">
        <v>79</v>
      </c>
      <c r="I1245" s="152"/>
      <c r="L1245" s="148"/>
      <c r="M1245" s="153"/>
      <c r="T1245" s="154"/>
      <c r="AT1245" s="150" t="s">
        <v>149</v>
      </c>
      <c r="AU1245" s="150" t="s">
        <v>90</v>
      </c>
      <c r="AV1245" s="12" t="s">
        <v>88</v>
      </c>
      <c r="AW1245" s="12" t="s">
        <v>42</v>
      </c>
      <c r="AX1245" s="12" t="s">
        <v>81</v>
      </c>
      <c r="AY1245" s="150" t="s">
        <v>138</v>
      </c>
    </row>
    <row r="1246" spans="2:65" s="13" customFormat="1" ht="11.25">
      <c r="B1246" s="155"/>
      <c r="D1246" s="149" t="s">
        <v>149</v>
      </c>
      <c r="E1246" s="156" t="s">
        <v>79</v>
      </c>
      <c r="F1246" s="157" t="s">
        <v>1238</v>
      </c>
      <c r="H1246" s="158">
        <v>13.6</v>
      </c>
      <c r="I1246" s="159"/>
      <c r="L1246" s="155"/>
      <c r="M1246" s="160"/>
      <c r="T1246" s="161"/>
      <c r="AT1246" s="156" t="s">
        <v>149</v>
      </c>
      <c r="AU1246" s="156" t="s">
        <v>90</v>
      </c>
      <c r="AV1246" s="13" t="s">
        <v>90</v>
      </c>
      <c r="AW1246" s="13" t="s">
        <v>42</v>
      </c>
      <c r="AX1246" s="13" t="s">
        <v>81</v>
      </c>
      <c r="AY1246" s="156" t="s">
        <v>138</v>
      </c>
    </row>
    <row r="1247" spans="2:65" s="12" customFormat="1" ht="11.25">
      <c r="B1247" s="148"/>
      <c r="D1247" s="149" t="s">
        <v>149</v>
      </c>
      <c r="E1247" s="150" t="s">
        <v>79</v>
      </c>
      <c r="F1247" s="151" t="s">
        <v>1239</v>
      </c>
      <c r="H1247" s="150" t="s">
        <v>79</v>
      </c>
      <c r="I1247" s="152"/>
      <c r="L1247" s="148"/>
      <c r="M1247" s="153"/>
      <c r="T1247" s="154"/>
      <c r="AT1247" s="150" t="s">
        <v>149</v>
      </c>
      <c r="AU1247" s="150" t="s">
        <v>90</v>
      </c>
      <c r="AV1247" s="12" t="s">
        <v>88</v>
      </c>
      <c r="AW1247" s="12" t="s">
        <v>42</v>
      </c>
      <c r="AX1247" s="12" t="s">
        <v>81</v>
      </c>
      <c r="AY1247" s="150" t="s">
        <v>138</v>
      </c>
    </row>
    <row r="1248" spans="2:65" s="13" customFormat="1" ht="11.25">
      <c r="B1248" s="155"/>
      <c r="D1248" s="149" t="s">
        <v>149</v>
      </c>
      <c r="E1248" s="156" t="s">
        <v>79</v>
      </c>
      <c r="F1248" s="157" t="s">
        <v>1240</v>
      </c>
      <c r="H1248" s="158">
        <v>21.6</v>
      </c>
      <c r="I1248" s="159"/>
      <c r="L1248" s="155"/>
      <c r="M1248" s="160"/>
      <c r="T1248" s="161"/>
      <c r="AT1248" s="156" t="s">
        <v>149</v>
      </c>
      <c r="AU1248" s="156" t="s">
        <v>90</v>
      </c>
      <c r="AV1248" s="13" t="s">
        <v>90</v>
      </c>
      <c r="AW1248" s="13" t="s">
        <v>42</v>
      </c>
      <c r="AX1248" s="13" t="s">
        <v>81</v>
      </c>
      <c r="AY1248" s="156" t="s">
        <v>138</v>
      </c>
    </row>
    <row r="1249" spans="2:65" s="14" customFormat="1" ht="11.25">
      <c r="B1249" s="172"/>
      <c r="D1249" s="149" t="s">
        <v>149</v>
      </c>
      <c r="E1249" s="173" t="s">
        <v>79</v>
      </c>
      <c r="F1249" s="174" t="s">
        <v>254</v>
      </c>
      <c r="H1249" s="175">
        <v>35.200000000000003</v>
      </c>
      <c r="I1249" s="176"/>
      <c r="L1249" s="172"/>
      <c r="M1249" s="177"/>
      <c r="T1249" s="178"/>
      <c r="AT1249" s="173" t="s">
        <v>149</v>
      </c>
      <c r="AU1249" s="173" t="s">
        <v>90</v>
      </c>
      <c r="AV1249" s="14" t="s">
        <v>145</v>
      </c>
      <c r="AW1249" s="14" t="s">
        <v>42</v>
      </c>
      <c r="AX1249" s="14" t="s">
        <v>88</v>
      </c>
      <c r="AY1249" s="173" t="s">
        <v>138</v>
      </c>
    </row>
    <row r="1250" spans="2:65" s="1" customFormat="1" ht="24.2" customHeight="1">
      <c r="B1250" s="32"/>
      <c r="C1250" s="131" t="s">
        <v>1241</v>
      </c>
      <c r="D1250" s="131" t="s">
        <v>140</v>
      </c>
      <c r="E1250" s="132" t="s">
        <v>1242</v>
      </c>
      <c r="F1250" s="133" t="s">
        <v>1243</v>
      </c>
      <c r="G1250" s="134" t="s">
        <v>143</v>
      </c>
      <c r="H1250" s="135">
        <v>35.200000000000003</v>
      </c>
      <c r="I1250" s="136"/>
      <c r="J1250" s="137">
        <f>ROUND(I1250*H1250,2)</f>
        <v>0</v>
      </c>
      <c r="K1250" s="133" t="s">
        <v>144</v>
      </c>
      <c r="L1250" s="32"/>
      <c r="M1250" s="138" t="s">
        <v>79</v>
      </c>
      <c r="N1250" s="139" t="s">
        <v>51</v>
      </c>
      <c r="P1250" s="140">
        <f>O1250*H1250</f>
        <v>0</v>
      </c>
      <c r="Q1250" s="140">
        <v>0</v>
      </c>
      <c r="R1250" s="140">
        <f>Q1250*H1250</f>
        <v>0</v>
      </c>
      <c r="S1250" s="140">
        <v>0</v>
      </c>
      <c r="T1250" s="141">
        <f>S1250*H1250</f>
        <v>0</v>
      </c>
      <c r="AR1250" s="142" t="s">
        <v>88</v>
      </c>
      <c r="AT1250" s="142" t="s">
        <v>140</v>
      </c>
      <c r="AU1250" s="142" t="s">
        <v>90</v>
      </c>
      <c r="AY1250" s="16" t="s">
        <v>138</v>
      </c>
      <c r="BE1250" s="143">
        <f>IF(N1250="základní",J1250,0)</f>
        <v>0</v>
      </c>
      <c r="BF1250" s="143">
        <f>IF(N1250="snížená",J1250,0)</f>
        <v>0</v>
      </c>
      <c r="BG1250" s="143">
        <f>IF(N1250="zákl. přenesená",J1250,0)</f>
        <v>0</v>
      </c>
      <c r="BH1250" s="143">
        <f>IF(N1250="sníž. přenesená",J1250,0)</f>
        <v>0</v>
      </c>
      <c r="BI1250" s="143">
        <f>IF(N1250="nulová",J1250,0)</f>
        <v>0</v>
      </c>
      <c r="BJ1250" s="16" t="s">
        <v>88</v>
      </c>
      <c r="BK1250" s="143">
        <f>ROUND(I1250*H1250,2)</f>
        <v>0</v>
      </c>
      <c r="BL1250" s="16" t="s">
        <v>88</v>
      </c>
      <c r="BM1250" s="142" t="s">
        <v>1244</v>
      </c>
    </row>
    <row r="1251" spans="2:65" s="1" customFormat="1" ht="11.25">
      <c r="B1251" s="32"/>
      <c r="D1251" s="144" t="s">
        <v>147</v>
      </c>
      <c r="F1251" s="145" t="s">
        <v>1245</v>
      </c>
      <c r="I1251" s="146"/>
      <c r="L1251" s="32"/>
      <c r="M1251" s="147"/>
      <c r="T1251" s="53"/>
      <c r="AT1251" s="16" t="s">
        <v>147</v>
      </c>
      <c r="AU1251" s="16" t="s">
        <v>90</v>
      </c>
    </row>
    <row r="1252" spans="2:65" s="12" customFormat="1" ht="11.25">
      <c r="B1252" s="148"/>
      <c r="D1252" s="149" t="s">
        <v>149</v>
      </c>
      <c r="E1252" s="150" t="s">
        <v>79</v>
      </c>
      <c r="F1252" s="151" t="s">
        <v>150</v>
      </c>
      <c r="H1252" s="150" t="s">
        <v>79</v>
      </c>
      <c r="I1252" s="152"/>
      <c r="L1252" s="148"/>
      <c r="M1252" s="153"/>
      <c r="T1252" s="154"/>
      <c r="AT1252" s="150" t="s">
        <v>149</v>
      </c>
      <c r="AU1252" s="150" t="s">
        <v>90</v>
      </c>
      <c r="AV1252" s="12" t="s">
        <v>88</v>
      </c>
      <c r="AW1252" s="12" t="s">
        <v>42</v>
      </c>
      <c r="AX1252" s="12" t="s">
        <v>81</v>
      </c>
      <c r="AY1252" s="150" t="s">
        <v>138</v>
      </c>
    </row>
    <row r="1253" spans="2:65" s="12" customFormat="1" ht="22.5">
      <c r="B1253" s="148"/>
      <c r="D1253" s="149" t="s">
        <v>149</v>
      </c>
      <c r="E1253" s="150" t="s">
        <v>79</v>
      </c>
      <c r="F1253" s="151" t="s">
        <v>1237</v>
      </c>
      <c r="H1253" s="150" t="s">
        <v>79</v>
      </c>
      <c r="I1253" s="152"/>
      <c r="L1253" s="148"/>
      <c r="M1253" s="153"/>
      <c r="T1253" s="154"/>
      <c r="AT1253" s="150" t="s">
        <v>149</v>
      </c>
      <c r="AU1253" s="150" t="s">
        <v>90</v>
      </c>
      <c r="AV1253" s="12" t="s">
        <v>88</v>
      </c>
      <c r="AW1253" s="12" t="s">
        <v>42</v>
      </c>
      <c r="AX1253" s="12" t="s">
        <v>81</v>
      </c>
      <c r="AY1253" s="150" t="s">
        <v>138</v>
      </c>
    </row>
    <row r="1254" spans="2:65" s="13" customFormat="1" ht="11.25">
      <c r="B1254" s="155"/>
      <c r="D1254" s="149" t="s">
        <v>149</v>
      </c>
      <c r="E1254" s="156" t="s">
        <v>79</v>
      </c>
      <c r="F1254" s="157" t="s">
        <v>1238</v>
      </c>
      <c r="H1254" s="158">
        <v>13.6</v>
      </c>
      <c r="I1254" s="159"/>
      <c r="L1254" s="155"/>
      <c r="M1254" s="160"/>
      <c r="T1254" s="161"/>
      <c r="AT1254" s="156" t="s">
        <v>149</v>
      </c>
      <c r="AU1254" s="156" t="s">
        <v>90</v>
      </c>
      <c r="AV1254" s="13" t="s">
        <v>90</v>
      </c>
      <c r="AW1254" s="13" t="s">
        <v>42</v>
      </c>
      <c r="AX1254" s="13" t="s">
        <v>81</v>
      </c>
      <c r="AY1254" s="156" t="s">
        <v>138</v>
      </c>
    </row>
    <row r="1255" spans="2:65" s="12" customFormat="1" ht="11.25">
      <c r="B1255" s="148"/>
      <c r="D1255" s="149" t="s">
        <v>149</v>
      </c>
      <c r="E1255" s="150" t="s">
        <v>79</v>
      </c>
      <c r="F1255" s="151" t="s">
        <v>1239</v>
      </c>
      <c r="H1255" s="150" t="s">
        <v>79</v>
      </c>
      <c r="I1255" s="152"/>
      <c r="L1255" s="148"/>
      <c r="M1255" s="153"/>
      <c r="T1255" s="154"/>
      <c r="AT1255" s="150" t="s">
        <v>149</v>
      </c>
      <c r="AU1255" s="150" t="s">
        <v>90</v>
      </c>
      <c r="AV1255" s="12" t="s">
        <v>88</v>
      </c>
      <c r="AW1255" s="12" t="s">
        <v>42</v>
      </c>
      <c r="AX1255" s="12" t="s">
        <v>81</v>
      </c>
      <c r="AY1255" s="150" t="s">
        <v>138</v>
      </c>
    </row>
    <row r="1256" spans="2:65" s="13" customFormat="1" ht="11.25">
      <c r="B1256" s="155"/>
      <c r="D1256" s="149" t="s">
        <v>149</v>
      </c>
      <c r="E1256" s="156" t="s">
        <v>79</v>
      </c>
      <c r="F1256" s="157" t="s">
        <v>1240</v>
      </c>
      <c r="H1256" s="158">
        <v>21.6</v>
      </c>
      <c r="I1256" s="159"/>
      <c r="L1256" s="155"/>
      <c r="M1256" s="160"/>
      <c r="T1256" s="161"/>
      <c r="AT1256" s="156" t="s">
        <v>149</v>
      </c>
      <c r="AU1256" s="156" t="s">
        <v>90</v>
      </c>
      <c r="AV1256" s="13" t="s">
        <v>90</v>
      </c>
      <c r="AW1256" s="13" t="s">
        <v>42</v>
      </c>
      <c r="AX1256" s="13" t="s">
        <v>81</v>
      </c>
      <c r="AY1256" s="156" t="s">
        <v>138</v>
      </c>
    </row>
    <row r="1257" spans="2:65" s="14" customFormat="1" ht="11.25">
      <c r="B1257" s="172"/>
      <c r="D1257" s="149" t="s">
        <v>149</v>
      </c>
      <c r="E1257" s="173" t="s">
        <v>79</v>
      </c>
      <c r="F1257" s="174" t="s">
        <v>254</v>
      </c>
      <c r="H1257" s="175">
        <v>35.200000000000003</v>
      </c>
      <c r="I1257" s="176"/>
      <c r="L1257" s="172"/>
      <c r="M1257" s="177"/>
      <c r="T1257" s="178"/>
      <c r="AT1257" s="173" t="s">
        <v>149</v>
      </c>
      <c r="AU1257" s="173" t="s">
        <v>90</v>
      </c>
      <c r="AV1257" s="14" t="s">
        <v>145</v>
      </c>
      <c r="AW1257" s="14" t="s">
        <v>42</v>
      </c>
      <c r="AX1257" s="14" t="s">
        <v>88</v>
      </c>
      <c r="AY1257" s="173" t="s">
        <v>138</v>
      </c>
    </row>
    <row r="1258" spans="2:65" s="1" customFormat="1" ht="37.9" customHeight="1">
      <c r="B1258" s="32"/>
      <c r="C1258" s="131" t="s">
        <v>1246</v>
      </c>
      <c r="D1258" s="131" t="s">
        <v>140</v>
      </c>
      <c r="E1258" s="132" t="s">
        <v>1247</v>
      </c>
      <c r="F1258" s="133" t="s">
        <v>1248</v>
      </c>
      <c r="G1258" s="134" t="s">
        <v>272</v>
      </c>
      <c r="H1258" s="135">
        <v>145</v>
      </c>
      <c r="I1258" s="136"/>
      <c r="J1258" s="137">
        <f>ROUND(I1258*H1258,2)</f>
        <v>0</v>
      </c>
      <c r="K1258" s="133" t="s">
        <v>144</v>
      </c>
      <c r="L1258" s="32"/>
      <c r="M1258" s="138" t="s">
        <v>79</v>
      </c>
      <c r="N1258" s="139" t="s">
        <v>51</v>
      </c>
      <c r="P1258" s="140">
        <f>O1258*H1258</f>
        <v>0</v>
      </c>
      <c r="Q1258" s="140">
        <v>0.27015</v>
      </c>
      <c r="R1258" s="140">
        <f>Q1258*H1258</f>
        <v>39.171750000000003</v>
      </c>
      <c r="S1258" s="140">
        <v>0</v>
      </c>
      <c r="T1258" s="141">
        <f>S1258*H1258</f>
        <v>0</v>
      </c>
      <c r="AR1258" s="142" t="s">
        <v>88</v>
      </c>
      <c r="AT1258" s="142" t="s">
        <v>140</v>
      </c>
      <c r="AU1258" s="142" t="s">
        <v>90</v>
      </c>
      <c r="AY1258" s="16" t="s">
        <v>138</v>
      </c>
      <c r="BE1258" s="143">
        <f>IF(N1258="základní",J1258,0)</f>
        <v>0</v>
      </c>
      <c r="BF1258" s="143">
        <f>IF(N1258="snížená",J1258,0)</f>
        <v>0</v>
      </c>
      <c r="BG1258" s="143">
        <f>IF(N1258="zákl. přenesená",J1258,0)</f>
        <v>0</v>
      </c>
      <c r="BH1258" s="143">
        <f>IF(N1258="sníž. přenesená",J1258,0)</f>
        <v>0</v>
      </c>
      <c r="BI1258" s="143">
        <f>IF(N1258="nulová",J1258,0)</f>
        <v>0</v>
      </c>
      <c r="BJ1258" s="16" t="s">
        <v>88</v>
      </c>
      <c r="BK1258" s="143">
        <f>ROUND(I1258*H1258,2)</f>
        <v>0</v>
      </c>
      <c r="BL1258" s="16" t="s">
        <v>88</v>
      </c>
      <c r="BM1258" s="142" t="s">
        <v>1249</v>
      </c>
    </row>
    <row r="1259" spans="2:65" s="1" customFormat="1" ht="11.25">
      <c r="B1259" s="32"/>
      <c r="D1259" s="144" t="s">
        <v>147</v>
      </c>
      <c r="F1259" s="145" t="s">
        <v>1250</v>
      </c>
      <c r="I1259" s="146"/>
      <c r="L1259" s="32"/>
      <c r="M1259" s="147"/>
      <c r="T1259" s="53"/>
      <c r="AT1259" s="16" t="s">
        <v>147</v>
      </c>
      <c r="AU1259" s="16" t="s">
        <v>90</v>
      </c>
    </row>
    <row r="1260" spans="2:65" s="12" customFormat="1" ht="11.25">
      <c r="B1260" s="148"/>
      <c r="D1260" s="149" t="s">
        <v>149</v>
      </c>
      <c r="E1260" s="150" t="s">
        <v>79</v>
      </c>
      <c r="F1260" s="151" t="s">
        <v>150</v>
      </c>
      <c r="H1260" s="150" t="s">
        <v>79</v>
      </c>
      <c r="I1260" s="152"/>
      <c r="L1260" s="148"/>
      <c r="M1260" s="153"/>
      <c r="T1260" s="154"/>
      <c r="AT1260" s="150" t="s">
        <v>149</v>
      </c>
      <c r="AU1260" s="150" t="s">
        <v>90</v>
      </c>
      <c r="AV1260" s="12" t="s">
        <v>88</v>
      </c>
      <c r="AW1260" s="12" t="s">
        <v>42</v>
      </c>
      <c r="AX1260" s="12" t="s">
        <v>81</v>
      </c>
      <c r="AY1260" s="150" t="s">
        <v>138</v>
      </c>
    </row>
    <row r="1261" spans="2:65" s="12" customFormat="1" ht="11.25">
      <c r="B1261" s="148"/>
      <c r="D1261" s="149" t="s">
        <v>149</v>
      </c>
      <c r="E1261" s="150" t="s">
        <v>79</v>
      </c>
      <c r="F1261" s="151" t="s">
        <v>1195</v>
      </c>
      <c r="H1261" s="150" t="s">
        <v>79</v>
      </c>
      <c r="I1261" s="152"/>
      <c r="L1261" s="148"/>
      <c r="M1261" s="153"/>
      <c r="T1261" s="154"/>
      <c r="AT1261" s="150" t="s">
        <v>149</v>
      </c>
      <c r="AU1261" s="150" t="s">
        <v>90</v>
      </c>
      <c r="AV1261" s="12" t="s">
        <v>88</v>
      </c>
      <c r="AW1261" s="12" t="s">
        <v>42</v>
      </c>
      <c r="AX1261" s="12" t="s">
        <v>81</v>
      </c>
      <c r="AY1261" s="150" t="s">
        <v>138</v>
      </c>
    </row>
    <row r="1262" spans="2:65" s="13" customFormat="1" ht="11.25">
      <c r="B1262" s="155"/>
      <c r="D1262" s="149" t="s">
        <v>149</v>
      </c>
      <c r="E1262" s="156" t="s">
        <v>79</v>
      </c>
      <c r="F1262" s="157" t="s">
        <v>1225</v>
      </c>
      <c r="H1262" s="158">
        <v>40</v>
      </c>
      <c r="I1262" s="159"/>
      <c r="L1262" s="155"/>
      <c r="M1262" s="160"/>
      <c r="T1262" s="161"/>
      <c r="AT1262" s="156" t="s">
        <v>149</v>
      </c>
      <c r="AU1262" s="156" t="s">
        <v>90</v>
      </c>
      <c r="AV1262" s="13" t="s">
        <v>90</v>
      </c>
      <c r="AW1262" s="13" t="s">
        <v>42</v>
      </c>
      <c r="AX1262" s="13" t="s">
        <v>81</v>
      </c>
      <c r="AY1262" s="156" t="s">
        <v>138</v>
      </c>
    </row>
    <row r="1263" spans="2:65" s="12" customFormat="1" ht="11.25">
      <c r="B1263" s="148"/>
      <c r="D1263" s="149" t="s">
        <v>149</v>
      </c>
      <c r="E1263" s="150" t="s">
        <v>79</v>
      </c>
      <c r="F1263" s="151" t="s">
        <v>1197</v>
      </c>
      <c r="H1263" s="150" t="s">
        <v>79</v>
      </c>
      <c r="I1263" s="152"/>
      <c r="L1263" s="148"/>
      <c r="M1263" s="153"/>
      <c r="T1263" s="154"/>
      <c r="AT1263" s="150" t="s">
        <v>149</v>
      </c>
      <c r="AU1263" s="150" t="s">
        <v>90</v>
      </c>
      <c r="AV1263" s="12" t="s">
        <v>88</v>
      </c>
      <c r="AW1263" s="12" t="s">
        <v>42</v>
      </c>
      <c r="AX1263" s="12" t="s">
        <v>81</v>
      </c>
      <c r="AY1263" s="150" t="s">
        <v>138</v>
      </c>
    </row>
    <row r="1264" spans="2:65" s="13" customFormat="1" ht="11.25">
      <c r="B1264" s="155"/>
      <c r="D1264" s="149" t="s">
        <v>149</v>
      </c>
      <c r="E1264" s="156" t="s">
        <v>79</v>
      </c>
      <c r="F1264" s="157" t="s">
        <v>1231</v>
      </c>
      <c r="H1264" s="158">
        <v>105</v>
      </c>
      <c r="I1264" s="159"/>
      <c r="L1264" s="155"/>
      <c r="M1264" s="160"/>
      <c r="T1264" s="161"/>
      <c r="AT1264" s="156" t="s">
        <v>149</v>
      </c>
      <c r="AU1264" s="156" t="s">
        <v>90</v>
      </c>
      <c r="AV1264" s="13" t="s">
        <v>90</v>
      </c>
      <c r="AW1264" s="13" t="s">
        <v>42</v>
      </c>
      <c r="AX1264" s="13" t="s">
        <v>81</v>
      </c>
      <c r="AY1264" s="156" t="s">
        <v>138</v>
      </c>
    </row>
    <row r="1265" spans="2:65" s="14" customFormat="1" ht="11.25">
      <c r="B1265" s="172"/>
      <c r="D1265" s="149" t="s">
        <v>149</v>
      </c>
      <c r="E1265" s="173" t="s">
        <v>79</v>
      </c>
      <c r="F1265" s="174" t="s">
        <v>254</v>
      </c>
      <c r="H1265" s="175">
        <v>145</v>
      </c>
      <c r="I1265" s="176"/>
      <c r="L1265" s="172"/>
      <c r="M1265" s="177"/>
      <c r="T1265" s="178"/>
      <c r="AT1265" s="173" t="s">
        <v>149</v>
      </c>
      <c r="AU1265" s="173" t="s">
        <v>90</v>
      </c>
      <c r="AV1265" s="14" t="s">
        <v>145</v>
      </c>
      <c r="AW1265" s="14" t="s">
        <v>42</v>
      </c>
      <c r="AX1265" s="14" t="s">
        <v>88</v>
      </c>
      <c r="AY1265" s="173" t="s">
        <v>138</v>
      </c>
    </row>
    <row r="1266" spans="2:65" s="1" customFormat="1" ht="21.75" customHeight="1">
      <c r="B1266" s="32"/>
      <c r="C1266" s="162" t="s">
        <v>1251</v>
      </c>
      <c r="D1266" s="162" t="s">
        <v>168</v>
      </c>
      <c r="E1266" s="163" t="s">
        <v>1252</v>
      </c>
      <c r="F1266" s="164" t="s">
        <v>1253</v>
      </c>
      <c r="G1266" s="165" t="s">
        <v>272</v>
      </c>
      <c r="H1266" s="166">
        <v>145</v>
      </c>
      <c r="I1266" s="167"/>
      <c r="J1266" s="168">
        <f>ROUND(I1266*H1266,2)</f>
        <v>0</v>
      </c>
      <c r="K1266" s="164" t="s">
        <v>144</v>
      </c>
      <c r="L1266" s="169"/>
      <c r="M1266" s="170" t="s">
        <v>79</v>
      </c>
      <c r="N1266" s="171" t="s">
        <v>51</v>
      </c>
      <c r="P1266" s="140">
        <f>O1266*H1266</f>
        <v>0</v>
      </c>
      <c r="Q1266" s="140">
        <v>2.0000000000000002E-5</v>
      </c>
      <c r="R1266" s="140">
        <f>Q1266*H1266</f>
        <v>2.9000000000000002E-3</v>
      </c>
      <c r="S1266" s="140">
        <v>0</v>
      </c>
      <c r="T1266" s="141">
        <f>S1266*H1266</f>
        <v>0</v>
      </c>
      <c r="AR1266" s="142" t="s">
        <v>90</v>
      </c>
      <c r="AT1266" s="142" t="s">
        <v>168</v>
      </c>
      <c r="AU1266" s="142" t="s">
        <v>90</v>
      </c>
      <c r="AY1266" s="16" t="s">
        <v>138</v>
      </c>
      <c r="BE1266" s="143">
        <f>IF(N1266="základní",J1266,0)</f>
        <v>0</v>
      </c>
      <c r="BF1266" s="143">
        <f>IF(N1266="snížená",J1266,0)</f>
        <v>0</v>
      </c>
      <c r="BG1266" s="143">
        <f>IF(N1266="zákl. přenesená",J1266,0)</f>
        <v>0</v>
      </c>
      <c r="BH1266" s="143">
        <f>IF(N1266="sníž. přenesená",J1266,0)</f>
        <v>0</v>
      </c>
      <c r="BI1266" s="143">
        <f>IF(N1266="nulová",J1266,0)</f>
        <v>0</v>
      </c>
      <c r="BJ1266" s="16" t="s">
        <v>88</v>
      </c>
      <c r="BK1266" s="143">
        <f>ROUND(I1266*H1266,2)</f>
        <v>0</v>
      </c>
      <c r="BL1266" s="16" t="s">
        <v>88</v>
      </c>
      <c r="BM1266" s="142" t="s">
        <v>1254</v>
      </c>
    </row>
    <row r="1267" spans="2:65" s="1" customFormat="1" ht="19.5">
      <c r="B1267" s="32"/>
      <c r="D1267" s="149" t="s">
        <v>1255</v>
      </c>
      <c r="F1267" s="179" t="s">
        <v>1256</v>
      </c>
      <c r="I1267" s="146"/>
      <c r="L1267" s="32"/>
      <c r="M1267" s="147"/>
      <c r="T1267" s="53"/>
      <c r="AT1267" s="16" t="s">
        <v>1255</v>
      </c>
      <c r="AU1267" s="16" t="s">
        <v>90</v>
      </c>
    </row>
    <row r="1268" spans="2:65" s="12" customFormat="1" ht="11.25">
      <c r="B1268" s="148"/>
      <c r="D1268" s="149" t="s">
        <v>149</v>
      </c>
      <c r="E1268" s="150" t="s">
        <v>79</v>
      </c>
      <c r="F1268" s="151" t="s">
        <v>150</v>
      </c>
      <c r="H1268" s="150" t="s">
        <v>79</v>
      </c>
      <c r="I1268" s="152"/>
      <c r="L1268" s="148"/>
      <c r="M1268" s="153"/>
      <c r="T1268" s="154"/>
      <c r="AT1268" s="150" t="s">
        <v>149</v>
      </c>
      <c r="AU1268" s="150" t="s">
        <v>90</v>
      </c>
      <c r="AV1268" s="12" t="s">
        <v>88</v>
      </c>
      <c r="AW1268" s="12" t="s">
        <v>42</v>
      </c>
      <c r="AX1268" s="12" t="s">
        <v>81</v>
      </c>
      <c r="AY1268" s="150" t="s">
        <v>138</v>
      </c>
    </row>
    <row r="1269" spans="2:65" s="12" customFormat="1" ht="11.25">
      <c r="B1269" s="148"/>
      <c r="D1269" s="149" t="s">
        <v>149</v>
      </c>
      <c r="E1269" s="150" t="s">
        <v>79</v>
      </c>
      <c r="F1269" s="151" t="s">
        <v>1195</v>
      </c>
      <c r="H1269" s="150" t="s">
        <v>79</v>
      </c>
      <c r="I1269" s="152"/>
      <c r="L1269" s="148"/>
      <c r="M1269" s="153"/>
      <c r="T1269" s="154"/>
      <c r="AT1269" s="150" t="s">
        <v>149</v>
      </c>
      <c r="AU1269" s="150" t="s">
        <v>90</v>
      </c>
      <c r="AV1269" s="12" t="s">
        <v>88</v>
      </c>
      <c r="AW1269" s="12" t="s">
        <v>42</v>
      </c>
      <c r="AX1269" s="12" t="s">
        <v>81</v>
      </c>
      <c r="AY1269" s="150" t="s">
        <v>138</v>
      </c>
    </row>
    <row r="1270" spans="2:65" s="13" customFormat="1" ht="11.25">
      <c r="B1270" s="155"/>
      <c r="D1270" s="149" t="s">
        <v>149</v>
      </c>
      <c r="E1270" s="156" t="s">
        <v>79</v>
      </c>
      <c r="F1270" s="157" t="s">
        <v>1225</v>
      </c>
      <c r="H1270" s="158">
        <v>40</v>
      </c>
      <c r="I1270" s="159"/>
      <c r="L1270" s="155"/>
      <c r="M1270" s="160"/>
      <c r="T1270" s="161"/>
      <c r="AT1270" s="156" t="s">
        <v>149</v>
      </c>
      <c r="AU1270" s="156" t="s">
        <v>90</v>
      </c>
      <c r="AV1270" s="13" t="s">
        <v>90</v>
      </c>
      <c r="AW1270" s="13" t="s">
        <v>42</v>
      </c>
      <c r="AX1270" s="13" t="s">
        <v>81</v>
      </c>
      <c r="AY1270" s="156" t="s">
        <v>138</v>
      </c>
    </row>
    <row r="1271" spans="2:65" s="12" customFormat="1" ht="11.25">
      <c r="B1271" s="148"/>
      <c r="D1271" s="149" t="s">
        <v>149</v>
      </c>
      <c r="E1271" s="150" t="s">
        <v>79</v>
      </c>
      <c r="F1271" s="151" t="s">
        <v>1197</v>
      </c>
      <c r="H1271" s="150" t="s">
        <v>79</v>
      </c>
      <c r="I1271" s="152"/>
      <c r="L1271" s="148"/>
      <c r="M1271" s="153"/>
      <c r="T1271" s="154"/>
      <c r="AT1271" s="150" t="s">
        <v>149</v>
      </c>
      <c r="AU1271" s="150" t="s">
        <v>90</v>
      </c>
      <c r="AV1271" s="12" t="s">
        <v>88</v>
      </c>
      <c r="AW1271" s="12" t="s">
        <v>42</v>
      </c>
      <c r="AX1271" s="12" t="s">
        <v>81</v>
      </c>
      <c r="AY1271" s="150" t="s">
        <v>138</v>
      </c>
    </row>
    <row r="1272" spans="2:65" s="13" customFormat="1" ht="11.25">
      <c r="B1272" s="155"/>
      <c r="D1272" s="149" t="s">
        <v>149</v>
      </c>
      <c r="E1272" s="156" t="s">
        <v>79</v>
      </c>
      <c r="F1272" s="157" t="s">
        <v>1231</v>
      </c>
      <c r="H1272" s="158">
        <v>105</v>
      </c>
      <c r="I1272" s="159"/>
      <c r="L1272" s="155"/>
      <c r="M1272" s="160"/>
      <c r="T1272" s="161"/>
      <c r="AT1272" s="156" t="s">
        <v>149</v>
      </c>
      <c r="AU1272" s="156" t="s">
        <v>90</v>
      </c>
      <c r="AV1272" s="13" t="s">
        <v>90</v>
      </c>
      <c r="AW1272" s="13" t="s">
        <v>42</v>
      </c>
      <c r="AX1272" s="13" t="s">
        <v>81</v>
      </c>
      <c r="AY1272" s="156" t="s">
        <v>138</v>
      </c>
    </row>
    <row r="1273" spans="2:65" s="14" customFormat="1" ht="11.25">
      <c r="B1273" s="172"/>
      <c r="D1273" s="149" t="s">
        <v>149</v>
      </c>
      <c r="E1273" s="173" t="s">
        <v>79</v>
      </c>
      <c r="F1273" s="174" t="s">
        <v>254</v>
      </c>
      <c r="H1273" s="175">
        <v>145</v>
      </c>
      <c r="I1273" s="176"/>
      <c r="L1273" s="172"/>
      <c r="M1273" s="177"/>
      <c r="T1273" s="178"/>
      <c r="AT1273" s="173" t="s">
        <v>149</v>
      </c>
      <c r="AU1273" s="173" t="s">
        <v>90</v>
      </c>
      <c r="AV1273" s="14" t="s">
        <v>145</v>
      </c>
      <c r="AW1273" s="14" t="s">
        <v>42</v>
      </c>
      <c r="AX1273" s="14" t="s">
        <v>88</v>
      </c>
      <c r="AY1273" s="173" t="s">
        <v>138</v>
      </c>
    </row>
    <row r="1274" spans="2:65" s="1" customFormat="1" ht="37.9" customHeight="1">
      <c r="B1274" s="32"/>
      <c r="C1274" s="162" t="s">
        <v>1257</v>
      </c>
      <c r="D1274" s="162" t="s">
        <v>168</v>
      </c>
      <c r="E1274" s="163" t="s">
        <v>1258</v>
      </c>
      <c r="F1274" s="164" t="s">
        <v>1259</v>
      </c>
      <c r="G1274" s="165" t="s">
        <v>272</v>
      </c>
      <c r="H1274" s="166">
        <v>180</v>
      </c>
      <c r="I1274" s="167"/>
      <c r="J1274" s="168">
        <f>ROUND(I1274*H1274,2)</f>
        <v>0</v>
      </c>
      <c r="K1274" s="164" t="s">
        <v>293</v>
      </c>
      <c r="L1274" s="169"/>
      <c r="M1274" s="170" t="s">
        <v>79</v>
      </c>
      <c r="N1274" s="171" t="s">
        <v>51</v>
      </c>
      <c r="P1274" s="140">
        <f>O1274*H1274</f>
        <v>0</v>
      </c>
      <c r="Q1274" s="140">
        <v>6.8999999999999997E-4</v>
      </c>
      <c r="R1274" s="140">
        <f>Q1274*H1274</f>
        <v>0.12419999999999999</v>
      </c>
      <c r="S1274" s="140">
        <v>0</v>
      </c>
      <c r="T1274" s="141">
        <f>S1274*H1274</f>
        <v>0</v>
      </c>
      <c r="AR1274" s="142" t="s">
        <v>90</v>
      </c>
      <c r="AT1274" s="142" t="s">
        <v>168</v>
      </c>
      <c r="AU1274" s="142" t="s">
        <v>90</v>
      </c>
      <c r="AY1274" s="16" t="s">
        <v>138</v>
      </c>
      <c r="BE1274" s="143">
        <f>IF(N1274="základní",J1274,0)</f>
        <v>0</v>
      </c>
      <c r="BF1274" s="143">
        <f>IF(N1274="snížená",J1274,0)</f>
        <v>0</v>
      </c>
      <c r="BG1274" s="143">
        <f>IF(N1274="zákl. přenesená",J1274,0)</f>
        <v>0</v>
      </c>
      <c r="BH1274" s="143">
        <f>IF(N1274="sníž. přenesená",J1274,0)</f>
        <v>0</v>
      </c>
      <c r="BI1274" s="143">
        <f>IF(N1274="nulová",J1274,0)</f>
        <v>0</v>
      </c>
      <c r="BJ1274" s="16" t="s">
        <v>88</v>
      </c>
      <c r="BK1274" s="143">
        <f>ROUND(I1274*H1274,2)</f>
        <v>0</v>
      </c>
      <c r="BL1274" s="16" t="s">
        <v>88</v>
      </c>
      <c r="BM1274" s="142" t="s">
        <v>1260</v>
      </c>
    </row>
    <row r="1275" spans="2:65" s="12" customFormat="1" ht="11.25">
      <c r="B1275" s="148"/>
      <c r="D1275" s="149" t="s">
        <v>149</v>
      </c>
      <c r="E1275" s="150" t="s">
        <v>79</v>
      </c>
      <c r="F1275" s="151" t="s">
        <v>150</v>
      </c>
      <c r="H1275" s="150" t="s">
        <v>79</v>
      </c>
      <c r="I1275" s="152"/>
      <c r="L1275" s="148"/>
      <c r="M1275" s="153"/>
      <c r="T1275" s="154"/>
      <c r="AT1275" s="150" t="s">
        <v>149</v>
      </c>
      <c r="AU1275" s="150" t="s">
        <v>90</v>
      </c>
      <c r="AV1275" s="12" t="s">
        <v>88</v>
      </c>
      <c r="AW1275" s="12" t="s">
        <v>42</v>
      </c>
      <c r="AX1275" s="12" t="s">
        <v>81</v>
      </c>
      <c r="AY1275" s="150" t="s">
        <v>138</v>
      </c>
    </row>
    <row r="1276" spans="2:65" s="12" customFormat="1" ht="11.25">
      <c r="B1276" s="148"/>
      <c r="D1276" s="149" t="s">
        <v>149</v>
      </c>
      <c r="E1276" s="150" t="s">
        <v>79</v>
      </c>
      <c r="F1276" s="151" t="s">
        <v>1261</v>
      </c>
      <c r="H1276" s="150" t="s">
        <v>79</v>
      </c>
      <c r="I1276" s="152"/>
      <c r="L1276" s="148"/>
      <c r="M1276" s="153"/>
      <c r="T1276" s="154"/>
      <c r="AT1276" s="150" t="s">
        <v>149</v>
      </c>
      <c r="AU1276" s="150" t="s">
        <v>90</v>
      </c>
      <c r="AV1276" s="12" t="s">
        <v>88</v>
      </c>
      <c r="AW1276" s="12" t="s">
        <v>42</v>
      </c>
      <c r="AX1276" s="12" t="s">
        <v>81</v>
      </c>
      <c r="AY1276" s="150" t="s">
        <v>138</v>
      </c>
    </row>
    <row r="1277" spans="2:65" s="13" customFormat="1" ht="11.25">
      <c r="B1277" s="155"/>
      <c r="D1277" s="149" t="s">
        <v>149</v>
      </c>
      <c r="E1277" s="156" t="s">
        <v>79</v>
      </c>
      <c r="F1277" s="157" t="s">
        <v>1246</v>
      </c>
      <c r="H1277" s="158">
        <v>180</v>
      </c>
      <c r="I1277" s="159"/>
      <c r="L1277" s="155"/>
      <c r="M1277" s="160"/>
      <c r="T1277" s="161"/>
      <c r="AT1277" s="156" t="s">
        <v>149</v>
      </c>
      <c r="AU1277" s="156" t="s">
        <v>90</v>
      </c>
      <c r="AV1277" s="13" t="s">
        <v>90</v>
      </c>
      <c r="AW1277" s="13" t="s">
        <v>42</v>
      </c>
      <c r="AX1277" s="13" t="s">
        <v>88</v>
      </c>
      <c r="AY1277" s="156" t="s">
        <v>138</v>
      </c>
    </row>
    <row r="1278" spans="2:65" s="1" customFormat="1" ht="55.5" customHeight="1">
      <c r="B1278" s="32"/>
      <c r="C1278" s="131" t="s">
        <v>1262</v>
      </c>
      <c r="D1278" s="131" t="s">
        <v>140</v>
      </c>
      <c r="E1278" s="132" t="s">
        <v>1263</v>
      </c>
      <c r="F1278" s="133" t="s">
        <v>1264</v>
      </c>
      <c r="G1278" s="134" t="s">
        <v>272</v>
      </c>
      <c r="H1278" s="135">
        <v>40</v>
      </c>
      <c r="I1278" s="136"/>
      <c r="J1278" s="137">
        <f>ROUND(I1278*H1278,2)</f>
        <v>0</v>
      </c>
      <c r="K1278" s="133" t="s">
        <v>144</v>
      </c>
      <c r="L1278" s="32"/>
      <c r="M1278" s="138" t="s">
        <v>79</v>
      </c>
      <c r="N1278" s="139" t="s">
        <v>51</v>
      </c>
      <c r="P1278" s="140">
        <f>O1278*H1278</f>
        <v>0</v>
      </c>
      <c r="Q1278" s="140">
        <v>0</v>
      </c>
      <c r="R1278" s="140">
        <f>Q1278*H1278</f>
        <v>0</v>
      </c>
      <c r="S1278" s="140">
        <v>0</v>
      </c>
      <c r="T1278" s="141">
        <f>S1278*H1278</f>
        <v>0</v>
      </c>
      <c r="AR1278" s="142" t="s">
        <v>88</v>
      </c>
      <c r="AT1278" s="142" t="s">
        <v>140</v>
      </c>
      <c r="AU1278" s="142" t="s">
        <v>90</v>
      </c>
      <c r="AY1278" s="16" t="s">
        <v>138</v>
      </c>
      <c r="BE1278" s="143">
        <f>IF(N1278="základní",J1278,0)</f>
        <v>0</v>
      </c>
      <c r="BF1278" s="143">
        <f>IF(N1278="snížená",J1278,0)</f>
        <v>0</v>
      </c>
      <c r="BG1278" s="143">
        <f>IF(N1278="zákl. přenesená",J1278,0)</f>
        <v>0</v>
      </c>
      <c r="BH1278" s="143">
        <f>IF(N1278="sníž. přenesená",J1278,0)</f>
        <v>0</v>
      </c>
      <c r="BI1278" s="143">
        <f>IF(N1278="nulová",J1278,0)</f>
        <v>0</v>
      </c>
      <c r="BJ1278" s="16" t="s">
        <v>88</v>
      </c>
      <c r="BK1278" s="143">
        <f>ROUND(I1278*H1278,2)</f>
        <v>0</v>
      </c>
      <c r="BL1278" s="16" t="s">
        <v>88</v>
      </c>
      <c r="BM1278" s="142" t="s">
        <v>1265</v>
      </c>
    </row>
    <row r="1279" spans="2:65" s="1" customFormat="1" ht="11.25">
      <c r="B1279" s="32"/>
      <c r="D1279" s="144" t="s">
        <v>147</v>
      </c>
      <c r="F1279" s="145" t="s">
        <v>1266</v>
      </c>
      <c r="I1279" s="146"/>
      <c r="L1279" s="32"/>
      <c r="M1279" s="147"/>
      <c r="T1279" s="53"/>
      <c r="AT1279" s="16" t="s">
        <v>147</v>
      </c>
      <c r="AU1279" s="16" t="s">
        <v>90</v>
      </c>
    </row>
    <row r="1280" spans="2:65" s="12" customFormat="1" ht="11.25">
      <c r="B1280" s="148"/>
      <c r="D1280" s="149" t="s">
        <v>149</v>
      </c>
      <c r="E1280" s="150" t="s">
        <v>79</v>
      </c>
      <c r="F1280" s="151" t="s">
        <v>150</v>
      </c>
      <c r="H1280" s="150" t="s">
        <v>79</v>
      </c>
      <c r="I1280" s="152"/>
      <c r="L1280" s="148"/>
      <c r="M1280" s="153"/>
      <c r="T1280" s="154"/>
      <c r="AT1280" s="150" t="s">
        <v>149</v>
      </c>
      <c r="AU1280" s="150" t="s">
        <v>90</v>
      </c>
      <c r="AV1280" s="12" t="s">
        <v>88</v>
      </c>
      <c r="AW1280" s="12" t="s">
        <v>42</v>
      </c>
      <c r="AX1280" s="12" t="s">
        <v>81</v>
      </c>
      <c r="AY1280" s="150" t="s">
        <v>138</v>
      </c>
    </row>
    <row r="1281" spans="2:65" s="12" customFormat="1" ht="11.25">
      <c r="B1281" s="148"/>
      <c r="D1281" s="149" t="s">
        <v>149</v>
      </c>
      <c r="E1281" s="150" t="s">
        <v>79</v>
      </c>
      <c r="F1281" s="151" t="s">
        <v>1267</v>
      </c>
      <c r="H1281" s="150" t="s">
        <v>79</v>
      </c>
      <c r="I1281" s="152"/>
      <c r="L1281" s="148"/>
      <c r="M1281" s="153"/>
      <c r="T1281" s="154"/>
      <c r="AT1281" s="150" t="s">
        <v>149</v>
      </c>
      <c r="AU1281" s="150" t="s">
        <v>90</v>
      </c>
      <c r="AV1281" s="12" t="s">
        <v>88</v>
      </c>
      <c r="AW1281" s="12" t="s">
        <v>42</v>
      </c>
      <c r="AX1281" s="12" t="s">
        <v>81</v>
      </c>
      <c r="AY1281" s="150" t="s">
        <v>138</v>
      </c>
    </row>
    <row r="1282" spans="2:65" s="13" customFormat="1" ht="11.25">
      <c r="B1282" s="155"/>
      <c r="D1282" s="149" t="s">
        <v>149</v>
      </c>
      <c r="E1282" s="156" t="s">
        <v>79</v>
      </c>
      <c r="F1282" s="157" t="s">
        <v>1225</v>
      </c>
      <c r="H1282" s="158">
        <v>40</v>
      </c>
      <c r="I1282" s="159"/>
      <c r="L1282" s="155"/>
      <c r="M1282" s="160"/>
      <c r="T1282" s="161"/>
      <c r="AT1282" s="156" t="s">
        <v>149</v>
      </c>
      <c r="AU1282" s="156" t="s">
        <v>90</v>
      </c>
      <c r="AV1282" s="13" t="s">
        <v>90</v>
      </c>
      <c r="AW1282" s="13" t="s">
        <v>42</v>
      </c>
      <c r="AX1282" s="13" t="s">
        <v>88</v>
      </c>
      <c r="AY1282" s="156" t="s">
        <v>138</v>
      </c>
    </row>
    <row r="1283" spans="2:65" s="1" customFormat="1" ht="55.5" customHeight="1">
      <c r="B1283" s="32"/>
      <c r="C1283" s="131" t="s">
        <v>1268</v>
      </c>
      <c r="D1283" s="131" t="s">
        <v>140</v>
      </c>
      <c r="E1283" s="132" t="s">
        <v>1269</v>
      </c>
      <c r="F1283" s="133" t="s">
        <v>1270</v>
      </c>
      <c r="G1283" s="134" t="s">
        <v>272</v>
      </c>
      <c r="H1283" s="135">
        <v>105</v>
      </c>
      <c r="I1283" s="136"/>
      <c r="J1283" s="137">
        <f>ROUND(I1283*H1283,2)</f>
        <v>0</v>
      </c>
      <c r="K1283" s="133" t="s">
        <v>144</v>
      </c>
      <c r="L1283" s="32"/>
      <c r="M1283" s="138" t="s">
        <v>79</v>
      </c>
      <c r="N1283" s="139" t="s">
        <v>51</v>
      </c>
      <c r="P1283" s="140">
        <f>O1283*H1283</f>
        <v>0</v>
      </c>
      <c r="Q1283" s="140">
        <v>0</v>
      </c>
      <c r="R1283" s="140">
        <f>Q1283*H1283</f>
        <v>0</v>
      </c>
      <c r="S1283" s="140">
        <v>0</v>
      </c>
      <c r="T1283" s="141">
        <f>S1283*H1283</f>
        <v>0</v>
      </c>
      <c r="AR1283" s="142" t="s">
        <v>88</v>
      </c>
      <c r="AT1283" s="142" t="s">
        <v>140</v>
      </c>
      <c r="AU1283" s="142" t="s">
        <v>90</v>
      </c>
      <c r="AY1283" s="16" t="s">
        <v>138</v>
      </c>
      <c r="BE1283" s="143">
        <f>IF(N1283="základní",J1283,0)</f>
        <v>0</v>
      </c>
      <c r="BF1283" s="143">
        <f>IF(N1283="snížená",J1283,0)</f>
        <v>0</v>
      </c>
      <c r="BG1283" s="143">
        <f>IF(N1283="zákl. přenesená",J1283,0)</f>
        <v>0</v>
      </c>
      <c r="BH1283" s="143">
        <f>IF(N1283="sníž. přenesená",J1283,0)</f>
        <v>0</v>
      </c>
      <c r="BI1283" s="143">
        <f>IF(N1283="nulová",J1283,0)</f>
        <v>0</v>
      </c>
      <c r="BJ1283" s="16" t="s">
        <v>88</v>
      </c>
      <c r="BK1283" s="143">
        <f>ROUND(I1283*H1283,2)</f>
        <v>0</v>
      </c>
      <c r="BL1283" s="16" t="s">
        <v>88</v>
      </c>
      <c r="BM1283" s="142" t="s">
        <v>1271</v>
      </c>
    </row>
    <row r="1284" spans="2:65" s="1" customFormat="1" ht="11.25">
      <c r="B1284" s="32"/>
      <c r="D1284" s="144" t="s">
        <v>147</v>
      </c>
      <c r="F1284" s="145" t="s">
        <v>1272</v>
      </c>
      <c r="I1284" s="146"/>
      <c r="L1284" s="32"/>
      <c r="M1284" s="147"/>
      <c r="T1284" s="53"/>
      <c r="AT1284" s="16" t="s">
        <v>147</v>
      </c>
      <c r="AU1284" s="16" t="s">
        <v>90</v>
      </c>
    </row>
    <row r="1285" spans="2:65" s="12" customFormat="1" ht="11.25">
      <c r="B1285" s="148"/>
      <c r="D1285" s="149" t="s">
        <v>149</v>
      </c>
      <c r="E1285" s="150" t="s">
        <v>79</v>
      </c>
      <c r="F1285" s="151" t="s">
        <v>150</v>
      </c>
      <c r="H1285" s="150" t="s">
        <v>79</v>
      </c>
      <c r="I1285" s="152"/>
      <c r="L1285" s="148"/>
      <c r="M1285" s="153"/>
      <c r="T1285" s="154"/>
      <c r="AT1285" s="150" t="s">
        <v>149</v>
      </c>
      <c r="AU1285" s="150" t="s">
        <v>90</v>
      </c>
      <c r="AV1285" s="12" t="s">
        <v>88</v>
      </c>
      <c r="AW1285" s="12" t="s">
        <v>42</v>
      </c>
      <c r="AX1285" s="12" t="s">
        <v>81</v>
      </c>
      <c r="AY1285" s="150" t="s">
        <v>138</v>
      </c>
    </row>
    <row r="1286" spans="2:65" s="12" customFormat="1" ht="11.25">
      <c r="B1286" s="148"/>
      <c r="D1286" s="149" t="s">
        <v>149</v>
      </c>
      <c r="E1286" s="150" t="s">
        <v>79</v>
      </c>
      <c r="F1286" s="151" t="s">
        <v>1273</v>
      </c>
      <c r="H1286" s="150" t="s">
        <v>79</v>
      </c>
      <c r="I1286" s="152"/>
      <c r="L1286" s="148"/>
      <c r="M1286" s="153"/>
      <c r="T1286" s="154"/>
      <c r="AT1286" s="150" t="s">
        <v>149</v>
      </c>
      <c r="AU1286" s="150" t="s">
        <v>90</v>
      </c>
      <c r="AV1286" s="12" t="s">
        <v>88</v>
      </c>
      <c r="AW1286" s="12" t="s">
        <v>42</v>
      </c>
      <c r="AX1286" s="12" t="s">
        <v>81</v>
      </c>
      <c r="AY1286" s="150" t="s">
        <v>138</v>
      </c>
    </row>
    <row r="1287" spans="2:65" s="13" customFormat="1" ht="11.25">
      <c r="B1287" s="155"/>
      <c r="D1287" s="149" t="s">
        <v>149</v>
      </c>
      <c r="E1287" s="156" t="s">
        <v>79</v>
      </c>
      <c r="F1287" s="157" t="s">
        <v>1231</v>
      </c>
      <c r="H1287" s="158">
        <v>105</v>
      </c>
      <c r="I1287" s="159"/>
      <c r="L1287" s="155"/>
      <c r="M1287" s="160"/>
      <c r="T1287" s="161"/>
      <c r="AT1287" s="156" t="s">
        <v>149</v>
      </c>
      <c r="AU1287" s="156" t="s">
        <v>90</v>
      </c>
      <c r="AV1287" s="13" t="s">
        <v>90</v>
      </c>
      <c r="AW1287" s="13" t="s">
        <v>42</v>
      </c>
      <c r="AX1287" s="13" t="s">
        <v>88</v>
      </c>
      <c r="AY1287" s="156" t="s">
        <v>138</v>
      </c>
    </row>
    <row r="1288" spans="2:65" s="1" customFormat="1" ht="49.15" customHeight="1">
      <c r="B1288" s="32"/>
      <c r="C1288" s="131" t="s">
        <v>1274</v>
      </c>
      <c r="D1288" s="131" t="s">
        <v>140</v>
      </c>
      <c r="E1288" s="132" t="s">
        <v>1275</v>
      </c>
      <c r="F1288" s="133" t="s">
        <v>1276</v>
      </c>
      <c r="G1288" s="134" t="s">
        <v>272</v>
      </c>
      <c r="H1288" s="135">
        <v>23</v>
      </c>
      <c r="I1288" s="136"/>
      <c r="J1288" s="137">
        <f>ROUND(I1288*H1288,2)</f>
        <v>0</v>
      </c>
      <c r="K1288" s="133" t="s">
        <v>144</v>
      </c>
      <c r="L1288" s="32"/>
      <c r="M1288" s="138" t="s">
        <v>79</v>
      </c>
      <c r="N1288" s="139" t="s">
        <v>51</v>
      </c>
      <c r="P1288" s="140">
        <f>O1288*H1288</f>
        <v>0</v>
      </c>
      <c r="Q1288" s="140">
        <v>3.6600000000000001E-3</v>
      </c>
      <c r="R1288" s="140">
        <f>Q1288*H1288</f>
        <v>8.4180000000000005E-2</v>
      </c>
      <c r="S1288" s="140">
        <v>0</v>
      </c>
      <c r="T1288" s="141">
        <f>S1288*H1288</f>
        <v>0</v>
      </c>
      <c r="AR1288" s="142" t="s">
        <v>88</v>
      </c>
      <c r="AT1288" s="142" t="s">
        <v>140</v>
      </c>
      <c r="AU1288" s="142" t="s">
        <v>90</v>
      </c>
      <c r="AY1288" s="16" t="s">
        <v>138</v>
      </c>
      <c r="BE1288" s="143">
        <f>IF(N1288="základní",J1288,0)</f>
        <v>0</v>
      </c>
      <c r="BF1288" s="143">
        <f>IF(N1288="snížená",J1288,0)</f>
        <v>0</v>
      </c>
      <c r="BG1288" s="143">
        <f>IF(N1288="zákl. přenesená",J1288,0)</f>
        <v>0</v>
      </c>
      <c r="BH1288" s="143">
        <f>IF(N1288="sníž. přenesená",J1288,0)</f>
        <v>0</v>
      </c>
      <c r="BI1288" s="143">
        <f>IF(N1288="nulová",J1288,0)</f>
        <v>0</v>
      </c>
      <c r="BJ1288" s="16" t="s">
        <v>88</v>
      </c>
      <c r="BK1288" s="143">
        <f>ROUND(I1288*H1288,2)</f>
        <v>0</v>
      </c>
      <c r="BL1288" s="16" t="s">
        <v>88</v>
      </c>
      <c r="BM1288" s="142" t="s">
        <v>1277</v>
      </c>
    </row>
    <row r="1289" spans="2:65" s="1" customFormat="1" ht="11.25">
      <c r="B1289" s="32"/>
      <c r="D1289" s="144" t="s">
        <v>147</v>
      </c>
      <c r="F1289" s="145" t="s">
        <v>1278</v>
      </c>
      <c r="I1289" s="146"/>
      <c r="L1289" s="32"/>
      <c r="M1289" s="147"/>
      <c r="T1289" s="53"/>
      <c r="AT1289" s="16" t="s">
        <v>147</v>
      </c>
      <c r="AU1289" s="16" t="s">
        <v>90</v>
      </c>
    </row>
    <row r="1290" spans="2:65" s="12" customFormat="1" ht="11.25">
      <c r="B1290" s="148"/>
      <c r="D1290" s="149" t="s">
        <v>149</v>
      </c>
      <c r="E1290" s="150" t="s">
        <v>79</v>
      </c>
      <c r="F1290" s="151" t="s">
        <v>150</v>
      </c>
      <c r="H1290" s="150" t="s">
        <v>79</v>
      </c>
      <c r="I1290" s="152"/>
      <c r="L1290" s="148"/>
      <c r="M1290" s="153"/>
      <c r="T1290" s="154"/>
      <c r="AT1290" s="150" t="s">
        <v>149</v>
      </c>
      <c r="AU1290" s="150" t="s">
        <v>90</v>
      </c>
      <c r="AV1290" s="12" t="s">
        <v>88</v>
      </c>
      <c r="AW1290" s="12" t="s">
        <v>42</v>
      </c>
      <c r="AX1290" s="12" t="s">
        <v>81</v>
      </c>
      <c r="AY1290" s="150" t="s">
        <v>138</v>
      </c>
    </row>
    <row r="1291" spans="2:65" s="12" customFormat="1" ht="11.25">
      <c r="B1291" s="148"/>
      <c r="D1291" s="149" t="s">
        <v>149</v>
      </c>
      <c r="E1291" s="150" t="s">
        <v>79</v>
      </c>
      <c r="F1291" s="151" t="s">
        <v>601</v>
      </c>
      <c r="H1291" s="150" t="s">
        <v>79</v>
      </c>
      <c r="I1291" s="152"/>
      <c r="L1291" s="148"/>
      <c r="M1291" s="153"/>
      <c r="T1291" s="154"/>
      <c r="AT1291" s="150" t="s">
        <v>149</v>
      </c>
      <c r="AU1291" s="150" t="s">
        <v>90</v>
      </c>
      <c r="AV1291" s="12" t="s">
        <v>88</v>
      </c>
      <c r="AW1291" s="12" t="s">
        <v>42</v>
      </c>
      <c r="AX1291" s="12" t="s">
        <v>81</v>
      </c>
      <c r="AY1291" s="150" t="s">
        <v>138</v>
      </c>
    </row>
    <row r="1292" spans="2:65" s="13" customFormat="1" ht="11.25">
      <c r="B1292" s="155"/>
      <c r="D1292" s="149" t="s">
        <v>149</v>
      </c>
      <c r="E1292" s="156" t="s">
        <v>79</v>
      </c>
      <c r="F1292" s="157" t="s">
        <v>602</v>
      </c>
      <c r="H1292" s="158">
        <v>23</v>
      </c>
      <c r="I1292" s="159"/>
      <c r="L1292" s="155"/>
      <c r="M1292" s="160"/>
      <c r="T1292" s="161"/>
      <c r="AT1292" s="156" t="s">
        <v>149</v>
      </c>
      <c r="AU1292" s="156" t="s">
        <v>90</v>
      </c>
      <c r="AV1292" s="13" t="s">
        <v>90</v>
      </c>
      <c r="AW1292" s="13" t="s">
        <v>42</v>
      </c>
      <c r="AX1292" s="13" t="s">
        <v>88</v>
      </c>
      <c r="AY1292" s="156" t="s">
        <v>138</v>
      </c>
    </row>
    <row r="1293" spans="2:65" s="1" customFormat="1" ht="24.2" customHeight="1">
      <c r="B1293" s="32"/>
      <c r="C1293" s="162" t="s">
        <v>1279</v>
      </c>
      <c r="D1293" s="162" t="s">
        <v>168</v>
      </c>
      <c r="E1293" s="163" t="s">
        <v>1280</v>
      </c>
      <c r="F1293" s="164" t="s">
        <v>1281</v>
      </c>
      <c r="G1293" s="165" t="s">
        <v>272</v>
      </c>
      <c r="H1293" s="166">
        <v>23</v>
      </c>
      <c r="I1293" s="167"/>
      <c r="J1293" s="168">
        <f>ROUND(I1293*H1293,2)</f>
        <v>0</v>
      </c>
      <c r="K1293" s="164" t="s">
        <v>144</v>
      </c>
      <c r="L1293" s="169"/>
      <c r="M1293" s="170" t="s">
        <v>79</v>
      </c>
      <c r="N1293" s="171" t="s">
        <v>51</v>
      </c>
      <c r="P1293" s="140">
        <f>O1293*H1293</f>
        <v>0</v>
      </c>
      <c r="Q1293" s="140">
        <v>4.3400000000000001E-3</v>
      </c>
      <c r="R1293" s="140">
        <f>Q1293*H1293</f>
        <v>9.9820000000000006E-2</v>
      </c>
      <c r="S1293" s="140">
        <v>0</v>
      </c>
      <c r="T1293" s="141">
        <f>S1293*H1293</f>
        <v>0</v>
      </c>
      <c r="AR1293" s="142" t="s">
        <v>90</v>
      </c>
      <c r="AT1293" s="142" t="s">
        <v>168</v>
      </c>
      <c r="AU1293" s="142" t="s">
        <v>90</v>
      </c>
      <c r="AY1293" s="16" t="s">
        <v>138</v>
      </c>
      <c r="BE1293" s="143">
        <f>IF(N1293="základní",J1293,0)</f>
        <v>0</v>
      </c>
      <c r="BF1293" s="143">
        <f>IF(N1293="snížená",J1293,0)</f>
        <v>0</v>
      </c>
      <c r="BG1293" s="143">
        <f>IF(N1293="zákl. přenesená",J1293,0)</f>
        <v>0</v>
      </c>
      <c r="BH1293" s="143">
        <f>IF(N1293="sníž. přenesená",J1293,0)</f>
        <v>0</v>
      </c>
      <c r="BI1293" s="143">
        <f>IF(N1293="nulová",J1293,0)</f>
        <v>0</v>
      </c>
      <c r="BJ1293" s="16" t="s">
        <v>88</v>
      </c>
      <c r="BK1293" s="143">
        <f>ROUND(I1293*H1293,2)</f>
        <v>0</v>
      </c>
      <c r="BL1293" s="16" t="s">
        <v>88</v>
      </c>
      <c r="BM1293" s="142" t="s">
        <v>1282</v>
      </c>
    </row>
    <row r="1294" spans="2:65" s="12" customFormat="1" ht="11.25">
      <c r="B1294" s="148"/>
      <c r="D1294" s="149" t="s">
        <v>149</v>
      </c>
      <c r="E1294" s="150" t="s">
        <v>79</v>
      </c>
      <c r="F1294" s="151" t="s">
        <v>150</v>
      </c>
      <c r="H1294" s="150" t="s">
        <v>79</v>
      </c>
      <c r="I1294" s="152"/>
      <c r="L1294" s="148"/>
      <c r="M1294" s="153"/>
      <c r="T1294" s="154"/>
      <c r="AT1294" s="150" t="s">
        <v>149</v>
      </c>
      <c r="AU1294" s="150" t="s">
        <v>90</v>
      </c>
      <c r="AV1294" s="12" t="s">
        <v>88</v>
      </c>
      <c r="AW1294" s="12" t="s">
        <v>42</v>
      </c>
      <c r="AX1294" s="12" t="s">
        <v>81</v>
      </c>
      <c r="AY1294" s="150" t="s">
        <v>138</v>
      </c>
    </row>
    <row r="1295" spans="2:65" s="12" customFormat="1" ht="22.5">
      <c r="B1295" s="148"/>
      <c r="D1295" s="149" t="s">
        <v>149</v>
      </c>
      <c r="E1295" s="150" t="s">
        <v>79</v>
      </c>
      <c r="F1295" s="151" t="s">
        <v>1283</v>
      </c>
      <c r="H1295" s="150" t="s">
        <v>79</v>
      </c>
      <c r="I1295" s="152"/>
      <c r="L1295" s="148"/>
      <c r="M1295" s="153"/>
      <c r="T1295" s="154"/>
      <c r="AT1295" s="150" t="s">
        <v>149</v>
      </c>
      <c r="AU1295" s="150" t="s">
        <v>90</v>
      </c>
      <c r="AV1295" s="12" t="s">
        <v>88</v>
      </c>
      <c r="AW1295" s="12" t="s">
        <v>42</v>
      </c>
      <c r="AX1295" s="12" t="s">
        <v>81</v>
      </c>
      <c r="AY1295" s="150" t="s">
        <v>138</v>
      </c>
    </row>
    <row r="1296" spans="2:65" s="13" customFormat="1" ht="11.25">
      <c r="B1296" s="155"/>
      <c r="D1296" s="149" t="s">
        <v>149</v>
      </c>
      <c r="E1296" s="156" t="s">
        <v>79</v>
      </c>
      <c r="F1296" s="157" t="s">
        <v>602</v>
      </c>
      <c r="H1296" s="158">
        <v>23</v>
      </c>
      <c r="I1296" s="159"/>
      <c r="L1296" s="155"/>
      <c r="M1296" s="160"/>
      <c r="T1296" s="161"/>
      <c r="AT1296" s="156" t="s">
        <v>149</v>
      </c>
      <c r="AU1296" s="156" t="s">
        <v>90</v>
      </c>
      <c r="AV1296" s="13" t="s">
        <v>90</v>
      </c>
      <c r="AW1296" s="13" t="s">
        <v>42</v>
      </c>
      <c r="AX1296" s="13" t="s">
        <v>88</v>
      </c>
      <c r="AY1296" s="156" t="s">
        <v>138</v>
      </c>
    </row>
    <row r="1297" spans="2:65" s="1" customFormat="1" ht="37.9" customHeight="1">
      <c r="B1297" s="32"/>
      <c r="C1297" s="131" t="s">
        <v>1284</v>
      </c>
      <c r="D1297" s="131" t="s">
        <v>140</v>
      </c>
      <c r="E1297" s="132" t="s">
        <v>1285</v>
      </c>
      <c r="F1297" s="133" t="s">
        <v>1286</v>
      </c>
      <c r="G1297" s="134" t="s">
        <v>284</v>
      </c>
      <c r="H1297" s="135">
        <v>2</v>
      </c>
      <c r="I1297" s="136"/>
      <c r="J1297" s="137">
        <f>ROUND(I1297*H1297,2)</f>
        <v>0</v>
      </c>
      <c r="K1297" s="133" t="s">
        <v>144</v>
      </c>
      <c r="L1297" s="32"/>
      <c r="M1297" s="138" t="s">
        <v>79</v>
      </c>
      <c r="N1297" s="139" t="s">
        <v>51</v>
      </c>
      <c r="P1297" s="140">
        <f>O1297*H1297</f>
        <v>0</v>
      </c>
      <c r="Q1297" s="140">
        <v>0</v>
      </c>
      <c r="R1297" s="140">
        <f>Q1297*H1297</f>
        <v>0</v>
      </c>
      <c r="S1297" s="140">
        <v>0</v>
      </c>
      <c r="T1297" s="141">
        <f>S1297*H1297</f>
        <v>0</v>
      </c>
      <c r="AR1297" s="142" t="s">
        <v>88</v>
      </c>
      <c r="AT1297" s="142" t="s">
        <v>140</v>
      </c>
      <c r="AU1297" s="142" t="s">
        <v>90</v>
      </c>
      <c r="AY1297" s="16" t="s">
        <v>138</v>
      </c>
      <c r="BE1297" s="143">
        <f>IF(N1297="základní",J1297,0)</f>
        <v>0</v>
      </c>
      <c r="BF1297" s="143">
        <f>IF(N1297="snížená",J1297,0)</f>
        <v>0</v>
      </c>
      <c r="BG1297" s="143">
        <f>IF(N1297="zákl. přenesená",J1297,0)</f>
        <v>0</v>
      </c>
      <c r="BH1297" s="143">
        <f>IF(N1297="sníž. přenesená",J1297,0)</f>
        <v>0</v>
      </c>
      <c r="BI1297" s="143">
        <f>IF(N1297="nulová",J1297,0)</f>
        <v>0</v>
      </c>
      <c r="BJ1297" s="16" t="s">
        <v>88</v>
      </c>
      <c r="BK1297" s="143">
        <f>ROUND(I1297*H1297,2)</f>
        <v>0</v>
      </c>
      <c r="BL1297" s="16" t="s">
        <v>88</v>
      </c>
      <c r="BM1297" s="142" t="s">
        <v>1287</v>
      </c>
    </row>
    <row r="1298" spans="2:65" s="1" customFormat="1" ht="11.25">
      <c r="B1298" s="32"/>
      <c r="D1298" s="144" t="s">
        <v>147</v>
      </c>
      <c r="F1298" s="145" t="s">
        <v>1288</v>
      </c>
      <c r="I1298" s="146"/>
      <c r="L1298" s="32"/>
      <c r="M1298" s="147"/>
      <c r="T1298" s="53"/>
      <c r="AT1298" s="16" t="s">
        <v>147</v>
      </c>
      <c r="AU1298" s="16" t="s">
        <v>90</v>
      </c>
    </row>
    <row r="1299" spans="2:65" s="12" customFormat="1" ht="11.25">
      <c r="B1299" s="148"/>
      <c r="D1299" s="149" t="s">
        <v>149</v>
      </c>
      <c r="E1299" s="150" t="s">
        <v>79</v>
      </c>
      <c r="F1299" s="151" t="s">
        <v>150</v>
      </c>
      <c r="H1299" s="150" t="s">
        <v>79</v>
      </c>
      <c r="I1299" s="152"/>
      <c r="L1299" s="148"/>
      <c r="M1299" s="153"/>
      <c r="T1299" s="154"/>
      <c r="AT1299" s="150" t="s">
        <v>149</v>
      </c>
      <c r="AU1299" s="150" t="s">
        <v>90</v>
      </c>
      <c r="AV1299" s="12" t="s">
        <v>88</v>
      </c>
      <c r="AW1299" s="12" t="s">
        <v>42</v>
      </c>
      <c r="AX1299" s="12" t="s">
        <v>81</v>
      </c>
      <c r="AY1299" s="150" t="s">
        <v>138</v>
      </c>
    </row>
    <row r="1300" spans="2:65" s="12" customFormat="1" ht="11.25">
      <c r="B1300" s="148"/>
      <c r="D1300" s="149" t="s">
        <v>149</v>
      </c>
      <c r="E1300" s="150" t="s">
        <v>79</v>
      </c>
      <c r="F1300" s="151" t="s">
        <v>1289</v>
      </c>
      <c r="H1300" s="150" t="s">
        <v>79</v>
      </c>
      <c r="I1300" s="152"/>
      <c r="L1300" s="148"/>
      <c r="M1300" s="153"/>
      <c r="T1300" s="154"/>
      <c r="AT1300" s="150" t="s">
        <v>149</v>
      </c>
      <c r="AU1300" s="150" t="s">
        <v>90</v>
      </c>
      <c r="AV1300" s="12" t="s">
        <v>88</v>
      </c>
      <c r="AW1300" s="12" t="s">
        <v>42</v>
      </c>
      <c r="AX1300" s="12" t="s">
        <v>81</v>
      </c>
      <c r="AY1300" s="150" t="s">
        <v>138</v>
      </c>
    </row>
    <row r="1301" spans="2:65" s="13" customFormat="1" ht="11.25">
      <c r="B1301" s="155"/>
      <c r="D1301" s="149" t="s">
        <v>149</v>
      </c>
      <c r="E1301" s="156" t="s">
        <v>79</v>
      </c>
      <c r="F1301" s="157" t="s">
        <v>90</v>
      </c>
      <c r="H1301" s="158">
        <v>2</v>
      </c>
      <c r="I1301" s="159"/>
      <c r="L1301" s="155"/>
      <c r="M1301" s="160"/>
      <c r="T1301" s="161"/>
      <c r="AT1301" s="156" t="s">
        <v>149</v>
      </c>
      <c r="AU1301" s="156" t="s">
        <v>90</v>
      </c>
      <c r="AV1301" s="13" t="s">
        <v>90</v>
      </c>
      <c r="AW1301" s="13" t="s">
        <v>42</v>
      </c>
      <c r="AX1301" s="13" t="s">
        <v>88</v>
      </c>
      <c r="AY1301" s="156" t="s">
        <v>138</v>
      </c>
    </row>
    <row r="1302" spans="2:65" s="1" customFormat="1" ht="37.9" customHeight="1">
      <c r="B1302" s="32"/>
      <c r="C1302" s="131" t="s">
        <v>1290</v>
      </c>
      <c r="D1302" s="131" t="s">
        <v>140</v>
      </c>
      <c r="E1302" s="132" t="s">
        <v>1291</v>
      </c>
      <c r="F1302" s="133" t="s">
        <v>1292</v>
      </c>
      <c r="G1302" s="134" t="s">
        <v>284</v>
      </c>
      <c r="H1302" s="135">
        <v>2</v>
      </c>
      <c r="I1302" s="136"/>
      <c r="J1302" s="137">
        <f>ROUND(I1302*H1302,2)</f>
        <v>0</v>
      </c>
      <c r="K1302" s="133" t="s">
        <v>144</v>
      </c>
      <c r="L1302" s="32"/>
      <c r="M1302" s="138" t="s">
        <v>79</v>
      </c>
      <c r="N1302" s="139" t="s">
        <v>51</v>
      </c>
      <c r="P1302" s="140">
        <f>O1302*H1302</f>
        <v>0</v>
      </c>
      <c r="Q1302" s="140">
        <v>0</v>
      </c>
      <c r="R1302" s="140">
        <f>Q1302*H1302</f>
        <v>0</v>
      </c>
      <c r="S1302" s="140">
        <v>0</v>
      </c>
      <c r="T1302" s="141">
        <f>S1302*H1302</f>
        <v>0</v>
      </c>
      <c r="AR1302" s="142" t="s">
        <v>88</v>
      </c>
      <c r="AT1302" s="142" t="s">
        <v>140</v>
      </c>
      <c r="AU1302" s="142" t="s">
        <v>90</v>
      </c>
      <c r="AY1302" s="16" t="s">
        <v>138</v>
      </c>
      <c r="BE1302" s="143">
        <f>IF(N1302="základní",J1302,0)</f>
        <v>0</v>
      </c>
      <c r="BF1302" s="143">
        <f>IF(N1302="snížená",J1302,0)</f>
        <v>0</v>
      </c>
      <c r="BG1302" s="143">
        <f>IF(N1302="zákl. přenesená",J1302,0)</f>
        <v>0</v>
      </c>
      <c r="BH1302" s="143">
        <f>IF(N1302="sníž. přenesená",J1302,0)</f>
        <v>0</v>
      </c>
      <c r="BI1302" s="143">
        <f>IF(N1302="nulová",J1302,0)</f>
        <v>0</v>
      </c>
      <c r="BJ1302" s="16" t="s">
        <v>88</v>
      </c>
      <c r="BK1302" s="143">
        <f>ROUND(I1302*H1302,2)</f>
        <v>0</v>
      </c>
      <c r="BL1302" s="16" t="s">
        <v>88</v>
      </c>
      <c r="BM1302" s="142" t="s">
        <v>1293</v>
      </c>
    </row>
    <row r="1303" spans="2:65" s="1" customFormat="1" ht="11.25">
      <c r="B1303" s="32"/>
      <c r="D1303" s="144" t="s">
        <v>147</v>
      </c>
      <c r="F1303" s="145" t="s">
        <v>1294</v>
      </c>
      <c r="I1303" s="146"/>
      <c r="L1303" s="32"/>
      <c r="M1303" s="147"/>
      <c r="T1303" s="53"/>
      <c r="AT1303" s="16" t="s">
        <v>147</v>
      </c>
      <c r="AU1303" s="16" t="s">
        <v>90</v>
      </c>
    </row>
    <row r="1304" spans="2:65" s="12" customFormat="1" ht="11.25">
      <c r="B1304" s="148"/>
      <c r="D1304" s="149" t="s">
        <v>149</v>
      </c>
      <c r="E1304" s="150" t="s">
        <v>79</v>
      </c>
      <c r="F1304" s="151" t="s">
        <v>150</v>
      </c>
      <c r="H1304" s="150" t="s">
        <v>79</v>
      </c>
      <c r="I1304" s="152"/>
      <c r="L1304" s="148"/>
      <c r="M1304" s="153"/>
      <c r="T1304" s="154"/>
      <c r="AT1304" s="150" t="s">
        <v>149</v>
      </c>
      <c r="AU1304" s="150" t="s">
        <v>90</v>
      </c>
      <c r="AV1304" s="12" t="s">
        <v>88</v>
      </c>
      <c r="AW1304" s="12" t="s">
        <v>42</v>
      </c>
      <c r="AX1304" s="12" t="s">
        <v>81</v>
      </c>
      <c r="AY1304" s="150" t="s">
        <v>138</v>
      </c>
    </row>
    <row r="1305" spans="2:65" s="12" customFormat="1" ht="22.5">
      <c r="B1305" s="148"/>
      <c r="D1305" s="149" t="s">
        <v>149</v>
      </c>
      <c r="E1305" s="150" t="s">
        <v>79</v>
      </c>
      <c r="F1305" s="151" t="s">
        <v>1295</v>
      </c>
      <c r="H1305" s="150" t="s">
        <v>79</v>
      </c>
      <c r="I1305" s="152"/>
      <c r="L1305" s="148"/>
      <c r="M1305" s="153"/>
      <c r="T1305" s="154"/>
      <c r="AT1305" s="150" t="s">
        <v>149</v>
      </c>
      <c r="AU1305" s="150" t="s">
        <v>90</v>
      </c>
      <c r="AV1305" s="12" t="s">
        <v>88</v>
      </c>
      <c r="AW1305" s="12" t="s">
        <v>42</v>
      </c>
      <c r="AX1305" s="12" t="s">
        <v>81</v>
      </c>
      <c r="AY1305" s="150" t="s">
        <v>138</v>
      </c>
    </row>
    <row r="1306" spans="2:65" s="13" customFormat="1" ht="11.25">
      <c r="B1306" s="155"/>
      <c r="D1306" s="149" t="s">
        <v>149</v>
      </c>
      <c r="E1306" s="156" t="s">
        <v>79</v>
      </c>
      <c r="F1306" s="157" t="s">
        <v>90</v>
      </c>
      <c r="H1306" s="158">
        <v>2</v>
      </c>
      <c r="I1306" s="159"/>
      <c r="L1306" s="155"/>
      <c r="M1306" s="160"/>
      <c r="T1306" s="161"/>
      <c r="AT1306" s="156" t="s">
        <v>149</v>
      </c>
      <c r="AU1306" s="156" t="s">
        <v>90</v>
      </c>
      <c r="AV1306" s="13" t="s">
        <v>90</v>
      </c>
      <c r="AW1306" s="13" t="s">
        <v>42</v>
      </c>
      <c r="AX1306" s="13" t="s">
        <v>88</v>
      </c>
      <c r="AY1306" s="156" t="s">
        <v>138</v>
      </c>
    </row>
    <row r="1307" spans="2:65" s="1" customFormat="1" ht="33" customHeight="1">
      <c r="B1307" s="32"/>
      <c r="C1307" s="131" t="s">
        <v>1296</v>
      </c>
      <c r="D1307" s="131" t="s">
        <v>140</v>
      </c>
      <c r="E1307" s="132" t="s">
        <v>1297</v>
      </c>
      <c r="F1307" s="133" t="s">
        <v>1298</v>
      </c>
      <c r="G1307" s="134" t="s">
        <v>213</v>
      </c>
      <c r="H1307" s="135">
        <v>2.58</v>
      </c>
      <c r="I1307" s="136"/>
      <c r="J1307" s="137">
        <f>ROUND(I1307*H1307,2)</f>
        <v>0</v>
      </c>
      <c r="K1307" s="133" t="s">
        <v>144</v>
      </c>
      <c r="L1307" s="32"/>
      <c r="M1307" s="138" t="s">
        <v>79</v>
      </c>
      <c r="N1307" s="139" t="s">
        <v>51</v>
      </c>
      <c r="P1307" s="140">
        <f>O1307*H1307</f>
        <v>0</v>
      </c>
      <c r="Q1307" s="140">
        <v>0</v>
      </c>
      <c r="R1307" s="140">
        <f>Q1307*H1307</f>
        <v>0</v>
      </c>
      <c r="S1307" s="140">
        <v>0</v>
      </c>
      <c r="T1307" s="141">
        <f>S1307*H1307</f>
        <v>0</v>
      </c>
      <c r="AR1307" s="142" t="s">
        <v>88</v>
      </c>
      <c r="AT1307" s="142" t="s">
        <v>140</v>
      </c>
      <c r="AU1307" s="142" t="s">
        <v>90</v>
      </c>
      <c r="AY1307" s="16" t="s">
        <v>138</v>
      </c>
      <c r="BE1307" s="143">
        <f>IF(N1307="základní",J1307,0)</f>
        <v>0</v>
      </c>
      <c r="BF1307" s="143">
        <f>IF(N1307="snížená",J1307,0)</f>
        <v>0</v>
      </c>
      <c r="BG1307" s="143">
        <f>IF(N1307="zákl. přenesená",J1307,0)</f>
        <v>0</v>
      </c>
      <c r="BH1307" s="143">
        <f>IF(N1307="sníž. přenesená",J1307,0)</f>
        <v>0</v>
      </c>
      <c r="BI1307" s="143">
        <f>IF(N1307="nulová",J1307,0)</f>
        <v>0</v>
      </c>
      <c r="BJ1307" s="16" t="s">
        <v>88</v>
      </c>
      <c r="BK1307" s="143">
        <f>ROUND(I1307*H1307,2)</f>
        <v>0</v>
      </c>
      <c r="BL1307" s="16" t="s">
        <v>88</v>
      </c>
      <c r="BM1307" s="142" t="s">
        <v>1299</v>
      </c>
    </row>
    <row r="1308" spans="2:65" s="1" customFormat="1" ht="11.25">
      <c r="B1308" s="32"/>
      <c r="D1308" s="144" t="s">
        <v>147</v>
      </c>
      <c r="F1308" s="145" t="s">
        <v>1300</v>
      </c>
      <c r="I1308" s="146"/>
      <c r="L1308" s="32"/>
      <c r="M1308" s="147"/>
      <c r="T1308" s="53"/>
      <c r="AT1308" s="16" t="s">
        <v>147</v>
      </c>
      <c r="AU1308" s="16" t="s">
        <v>90</v>
      </c>
    </row>
    <row r="1309" spans="2:65" s="12" customFormat="1" ht="11.25">
      <c r="B1309" s="148"/>
      <c r="D1309" s="149" t="s">
        <v>149</v>
      </c>
      <c r="E1309" s="150" t="s">
        <v>79</v>
      </c>
      <c r="F1309" s="151" t="s">
        <v>150</v>
      </c>
      <c r="H1309" s="150" t="s">
        <v>79</v>
      </c>
      <c r="I1309" s="152"/>
      <c r="L1309" s="148"/>
      <c r="M1309" s="153"/>
      <c r="T1309" s="154"/>
      <c r="AT1309" s="150" t="s">
        <v>149</v>
      </c>
      <c r="AU1309" s="150" t="s">
        <v>90</v>
      </c>
      <c r="AV1309" s="12" t="s">
        <v>88</v>
      </c>
      <c r="AW1309" s="12" t="s">
        <v>42</v>
      </c>
      <c r="AX1309" s="12" t="s">
        <v>81</v>
      </c>
      <c r="AY1309" s="150" t="s">
        <v>138</v>
      </c>
    </row>
    <row r="1310" spans="2:65" s="12" customFormat="1" ht="11.25">
      <c r="B1310" s="148"/>
      <c r="D1310" s="149" t="s">
        <v>149</v>
      </c>
      <c r="E1310" s="150" t="s">
        <v>79</v>
      </c>
      <c r="F1310" s="151" t="s">
        <v>1301</v>
      </c>
      <c r="H1310" s="150" t="s">
        <v>79</v>
      </c>
      <c r="I1310" s="152"/>
      <c r="L1310" s="148"/>
      <c r="M1310" s="153"/>
      <c r="T1310" s="154"/>
      <c r="AT1310" s="150" t="s">
        <v>149</v>
      </c>
      <c r="AU1310" s="150" t="s">
        <v>90</v>
      </c>
      <c r="AV1310" s="12" t="s">
        <v>88</v>
      </c>
      <c r="AW1310" s="12" t="s">
        <v>42</v>
      </c>
      <c r="AX1310" s="12" t="s">
        <v>81</v>
      </c>
      <c r="AY1310" s="150" t="s">
        <v>138</v>
      </c>
    </row>
    <row r="1311" spans="2:65" s="13" customFormat="1" ht="11.25">
      <c r="B1311" s="155"/>
      <c r="D1311" s="149" t="s">
        <v>149</v>
      </c>
      <c r="E1311" s="156" t="s">
        <v>79</v>
      </c>
      <c r="F1311" s="157" t="s">
        <v>247</v>
      </c>
      <c r="H1311" s="158">
        <v>0.48</v>
      </c>
      <c r="I1311" s="159"/>
      <c r="L1311" s="155"/>
      <c r="M1311" s="160"/>
      <c r="T1311" s="161"/>
      <c r="AT1311" s="156" t="s">
        <v>149</v>
      </c>
      <c r="AU1311" s="156" t="s">
        <v>90</v>
      </c>
      <c r="AV1311" s="13" t="s">
        <v>90</v>
      </c>
      <c r="AW1311" s="13" t="s">
        <v>42</v>
      </c>
      <c r="AX1311" s="13" t="s">
        <v>81</v>
      </c>
      <c r="AY1311" s="156" t="s">
        <v>138</v>
      </c>
    </row>
    <row r="1312" spans="2:65" s="12" customFormat="1" ht="11.25">
      <c r="B1312" s="148"/>
      <c r="D1312" s="149" t="s">
        <v>149</v>
      </c>
      <c r="E1312" s="150" t="s">
        <v>79</v>
      </c>
      <c r="F1312" s="151" t="s">
        <v>1302</v>
      </c>
      <c r="H1312" s="150" t="s">
        <v>79</v>
      </c>
      <c r="I1312" s="152"/>
      <c r="L1312" s="148"/>
      <c r="M1312" s="153"/>
      <c r="T1312" s="154"/>
      <c r="AT1312" s="150" t="s">
        <v>149</v>
      </c>
      <c r="AU1312" s="150" t="s">
        <v>90</v>
      </c>
      <c r="AV1312" s="12" t="s">
        <v>88</v>
      </c>
      <c r="AW1312" s="12" t="s">
        <v>42</v>
      </c>
      <c r="AX1312" s="12" t="s">
        <v>81</v>
      </c>
      <c r="AY1312" s="150" t="s">
        <v>138</v>
      </c>
    </row>
    <row r="1313" spans="2:65" s="13" customFormat="1" ht="11.25">
      <c r="B1313" s="155"/>
      <c r="D1313" s="149" t="s">
        <v>149</v>
      </c>
      <c r="E1313" s="156" t="s">
        <v>79</v>
      </c>
      <c r="F1313" s="157" t="s">
        <v>249</v>
      </c>
      <c r="H1313" s="158">
        <v>2.1</v>
      </c>
      <c r="I1313" s="159"/>
      <c r="L1313" s="155"/>
      <c r="M1313" s="160"/>
      <c r="T1313" s="161"/>
      <c r="AT1313" s="156" t="s">
        <v>149</v>
      </c>
      <c r="AU1313" s="156" t="s">
        <v>90</v>
      </c>
      <c r="AV1313" s="13" t="s">
        <v>90</v>
      </c>
      <c r="AW1313" s="13" t="s">
        <v>42</v>
      </c>
      <c r="AX1313" s="13" t="s">
        <v>81</v>
      </c>
      <c r="AY1313" s="156" t="s">
        <v>138</v>
      </c>
    </row>
    <row r="1314" spans="2:65" s="14" customFormat="1" ht="11.25">
      <c r="B1314" s="172"/>
      <c r="D1314" s="149" t="s">
        <v>149</v>
      </c>
      <c r="E1314" s="173" t="s">
        <v>79</v>
      </c>
      <c r="F1314" s="174" t="s">
        <v>254</v>
      </c>
      <c r="H1314" s="175">
        <v>2.58</v>
      </c>
      <c r="I1314" s="176"/>
      <c r="L1314" s="172"/>
      <c r="M1314" s="177"/>
      <c r="T1314" s="178"/>
      <c r="AT1314" s="173" t="s">
        <v>149</v>
      </c>
      <c r="AU1314" s="173" t="s">
        <v>90</v>
      </c>
      <c r="AV1314" s="14" t="s">
        <v>145</v>
      </c>
      <c r="AW1314" s="14" t="s">
        <v>42</v>
      </c>
      <c r="AX1314" s="14" t="s">
        <v>88</v>
      </c>
      <c r="AY1314" s="173" t="s">
        <v>138</v>
      </c>
    </row>
    <row r="1315" spans="2:65" s="1" customFormat="1" ht="44.25" customHeight="1">
      <c r="B1315" s="32"/>
      <c r="C1315" s="131" t="s">
        <v>1303</v>
      </c>
      <c r="D1315" s="131" t="s">
        <v>140</v>
      </c>
      <c r="E1315" s="132" t="s">
        <v>1304</v>
      </c>
      <c r="F1315" s="133" t="s">
        <v>1305</v>
      </c>
      <c r="G1315" s="134" t="s">
        <v>213</v>
      </c>
      <c r="H1315" s="135">
        <v>3.4</v>
      </c>
      <c r="I1315" s="136"/>
      <c r="J1315" s="137">
        <f>ROUND(I1315*H1315,2)</f>
        <v>0</v>
      </c>
      <c r="K1315" s="133" t="s">
        <v>144</v>
      </c>
      <c r="L1315" s="32"/>
      <c r="M1315" s="138" t="s">
        <v>79</v>
      </c>
      <c r="N1315" s="139" t="s">
        <v>51</v>
      </c>
      <c r="P1315" s="140">
        <f>O1315*H1315</f>
        <v>0</v>
      </c>
      <c r="Q1315" s="140">
        <v>0</v>
      </c>
      <c r="R1315" s="140">
        <f>Q1315*H1315</f>
        <v>0</v>
      </c>
      <c r="S1315" s="140">
        <v>0</v>
      </c>
      <c r="T1315" s="141">
        <f>S1315*H1315</f>
        <v>0</v>
      </c>
      <c r="AR1315" s="142" t="s">
        <v>88</v>
      </c>
      <c r="AT1315" s="142" t="s">
        <v>140</v>
      </c>
      <c r="AU1315" s="142" t="s">
        <v>90</v>
      </c>
      <c r="AY1315" s="16" t="s">
        <v>138</v>
      </c>
      <c r="BE1315" s="143">
        <f>IF(N1315="základní",J1315,0)</f>
        <v>0</v>
      </c>
      <c r="BF1315" s="143">
        <f>IF(N1315="snížená",J1315,0)</f>
        <v>0</v>
      </c>
      <c r="BG1315" s="143">
        <f>IF(N1315="zákl. přenesená",J1315,0)</f>
        <v>0</v>
      </c>
      <c r="BH1315" s="143">
        <f>IF(N1315="sníž. přenesená",J1315,0)</f>
        <v>0</v>
      </c>
      <c r="BI1315" s="143">
        <f>IF(N1315="nulová",J1315,0)</f>
        <v>0</v>
      </c>
      <c r="BJ1315" s="16" t="s">
        <v>88</v>
      </c>
      <c r="BK1315" s="143">
        <f>ROUND(I1315*H1315,2)</f>
        <v>0</v>
      </c>
      <c r="BL1315" s="16" t="s">
        <v>88</v>
      </c>
      <c r="BM1315" s="142" t="s">
        <v>1306</v>
      </c>
    </row>
    <row r="1316" spans="2:65" s="1" customFormat="1" ht="11.25">
      <c r="B1316" s="32"/>
      <c r="D1316" s="144" t="s">
        <v>147</v>
      </c>
      <c r="F1316" s="145" t="s">
        <v>1307</v>
      </c>
      <c r="I1316" s="146"/>
      <c r="L1316" s="32"/>
      <c r="M1316" s="147"/>
      <c r="T1316" s="53"/>
      <c r="AT1316" s="16" t="s">
        <v>147</v>
      </c>
      <c r="AU1316" s="16" t="s">
        <v>90</v>
      </c>
    </row>
    <row r="1317" spans="2:65" s="12" customFormat="1" ht="11.25">
      <c r="B1317" s="148"/>
      <c r="D1317" s="149" t="s">
        <v>149</v>
      </c>
      <c r="E1317" s="150" t="s">
        <v>79</v>
      </c>
      <c r="F1317" s="151" t="s">
        <v>150</v>
      </c>
      <c r="H1317" s="150" t="s">
        <v>79</v>
      </c>
      <c r="I1317" s="152"/>
      <c r="L1317" s="148"/>
      <c r="M1317" s="153"/>
      <c r="T1317" s="154"/>
      <c r="AT1317" s="150" t="s">
        <v>149</v>
      </c>
      <c r="AU1317" s="150" t="s">
        <v>90</v>
      </c>
      <c r="AV1317" s="12" t="s">
        <v>88</v>
      </c>
      <c r="AW1317" s="12" t="s">
        <v>42</v>
      </c>
      <c r="AX1317" s="12" t="s">
        <v>81</v>
      </c>
      <c r="AY1317" s="150" t="s">
        <v>138</v>
      </c>
    </row>
    <row r="1318" spans="2:65" s="12" customFormat="1" ht="11.25">
      <c r="B1318" s="148"/>
      <c r="D1318" s="149" t="s">
        <v>149</v>
      </c>
      <c r="E1318" s="150" t="s">
        <v>79</v>
      </c>
      <c r="F1318" s="151" t="s">
        <v>243</v>
      </c>
      <c r="H1318" s="150" t="s">
        <v>79</v>
      </c>
      <c r="I1318" s="152"/>
      <c r="L1318" s="148"/>
      <c r="M1318" s="153"/>
      <c r="T1318" s="154"/>
      <c r="AT1318" s="150" t="s">
        <v>149</v>
      </c>
      <c r="AU1318" s="150" t="s">
        <v>90</v>
      </c>
      <c r="AV1318" s="12" t="s">
        <v>88</v>
      </c>
      <c r="AW1318" s="12" t="s">
        <v>42</v>
      </c>
      <c r="AX1318" s="12" t="s">
        <v>81</v>
      </c>
      <c r="AY1318" s="150" t="s">
        <v>138</v>
      </c>
    </row>
    <row r="1319" spans="2:65" s="12" customFormat="1" ht="11.25">
      <c r="B1319" s="148"/>
      <c r="D1319" s="149" t="s">
        <v>149</v>
      </c>
      <c r="E1319" s="150" t="s">
        <v>79</v>
      </c>
      <c r="F1319" s="151" t="s">
        <v>1308</v>
      </c>
      <c r="H1319" s="150" t="s">
        <v>79</v>
      </c>
      <c r="I1319" s="152"/>
      <c r="L1319" s="148"/>
      <c r="M1319" s="153"/>
      <c r="T1319" s="154"/>
      <c r="AT1319" s="150" t="s">
        <v>149</v>
      </c>
      <c r="AU1319" s="150" t="s">
        <v>90</v>
      </c>
      <c r="AV1319" s="12" t="s">
        <v>88</v>
      </c>
      <c r="AW1319" s="12" t="s">
        <v>42</v>
      </c>
      <c r="AX1319" s="12" t="s">
        <v>81</v>
      </c>
      <c r="AY1319" s="150" t="s">
        <v>138</v>
      </c>
    </row>
    <row r="1320" spans="2:65" s="13" customFormat="1" ht="11.25">
      <c r="B1320" s="155"/>
      <c r="D1320" s="149" t="s">
        <v>149</v>
      </c>
      <c r="E1320" s="156" t="s">
        <v>79</v>
      </c>
      <c r="F1320" s="157" t="s">
        <v>1309</v>
      </c>
      <c r="H1320" s="158">
        <v>3.4</v>
      </c>
      <c r="I1320" s="159"/>
      <c r="L1320" s="155"/>
      <c r="M1320" s="160"/>
      <c r="T1320" s="161"/>
      <c r="AT1320" s="156" t="s">
        <v>149</v>
      </c>
      <c r="AU1320" s="156" t="s">
        <v>90</v>
      </c>
      <c r="AV1320" s="13" t="s">
        <v>90</v>
      </c>
      <c r="AW1320" s="13" t="s">
        <v>42</v>
      </c>
      <c r="AX1320" s="13" t="s">
        <v>88</v>
      </c>
      <c r="AY1320" s="156" t="s">
        <v>138</v>
      </c>
    </row>
    <row r="1321" spans="2:65" s="1" customFormat="1" ht="21.75" customHeight="1">
      <c r="B1321" s="32"/>
      <c r="C1321" s="131" t="s">
        <v>1310</v>
      </c>
      <c r="D1321" s="131" t="s">
        <v>140</v>
      </c>
      <c r="E1321" s="132" t="s">
        <v>1311</v>
      </c>
      <c r="F1321" s="133" t="s">
        <v>1312</v>
      </c>
      <c r="G1321" s="134" t="s">
        <v>258</v>
      </c>
      <c r="H1321" s="135">
        <v>0.01</v>
      </c>
      <c r="I1321" s="136"/>
      <c r="J1321" s="137">
        <f>ROUND(I1321*H1321,2)</f>
        <v>0</v>
      </c>
      <c r="K1321" s="133" t="s">
        <v>144</v>
      </c>
      <c r="L1321" s="32"/>
      <c r="M1321" s="138" t="s">
        <v>79</v>
      </c>
      <c r="N1321" s="139" t="s">
        <v>51</v>
      </c>
      <c r="P1321" s="140">
        <f>O1321*H1321</f>
        <v>0</v>
      </c>
      <c r="Q1321" s="140">
        <v>1.0606500000000001</v>
      </c>
      <c r="R1321" s="140">
        <f>Q1321*H1321</f>
        <v>1.0606500000000001E-2</v>
      </c>
      <c r="S1321" s="140">
        <v>0</v>
      </c>
      <c r="T1321" s="141">
        <f>S1321*H1321</f>
        <v>0</v>
      </c>
      <c r="AR1321" s="142" t="s">
        <v>88</v>
      </c>
      <c r="AT1321" s="142" t="s">
        <v>140</v>
      </c>
      <c r="AU1321" s="142" t="s">
        <v>90</v>
      </c>
      <c r="AY1321" s="16" t="s">
        <v>138</v>
      </c>
      <c r="BE1321" s="143">
        <f>IF(N1321="základní",J1321,0)</f>
        <v>0</v>
      </c>
      <c r="BF1321" s="143">
        <f>IF(N1321="snížená",J1321,0)</f>
        <v>0</v>
      </c>
      <c r="BG1321" s="143">
        <f>IF(N1321="zákl. přenesená",J1321,0)</f>
        <v>0</v>
      </c>
      <c r="BH1321" s="143">
        <f>IF(N1321="sníž. přenesená",J1321,0)</f>
        <v>0</v>
      </c>
      <c r="BI1321" s="143">
        <f>IF(N1321="nulová",J1321,0)</f>
        <v>0</v>
      </c>
      <c r="BJ1321" s="16" t="s">
        <v>88</v>
      </c>
      <c r="BK1321" s="143">
        <f>ROUND(I1321*H1321,2)</f>
        <v>0</v>
      </c>
      <c r="BL1321" s="16" t="s">
        <v>88</v>
      </c>
      <c r="BM1321" s="142" t="s">
        <v>1313</v>
      </c>
    </row>
    <row r="1322" spans="2:65" s="1" customFormat="1" ht="11.25">
      <c r="B1322" s="32"/>
      <c r="D1322" s="144" t="s">
        <v>147</v>
      </c>
      <c r="F1322" s="145" t="s">
        <v>1314</v>
      </c>
      <c r="I1322" s="146"/>
      <c r="L1322" s="32"/>
      <c r="M1322" s="147"/>
      <c r="T1322" s="53"/>
      <c r="AT1322" s="16" t="s">
        <v>147</v>
      </c>
      <c r="AU1322" s="16" t="s">
        <v>90</v>
      </c>
    </row>
    <row r="1323" spans="2:65" s="12" customFormat="1" ht="11.25">
      <c r="B1323" s="148"/>
      <c r="D1323" s="149" t="s">
        <v>149</v>
      </c>
      <c r="E1323" s="150" t="s">
        <v>79</v>
      </c>
      <c r="F1323" s="151" t="s">
        <v>243</v>
      </c>
      <c r="H1323" s="150" t="s">
        <v>79</v>
      </c>
      <c r="I1323" s="152"/>
      <c r="L1323" s="148"/>
      <c r="M1323" s="153"/>
      <c r="T1323" s="154"/>
      <c r="AT1323" s="150" t="s">
        <v>149</v>
      </c>
      <c r="AU1323" s="150" t="s">
        <v>90</v>
      </c>
      <c r="AV1323" s="12" t="s">
        <v>88</v>
      </c>
      <c r="AW1323" s="12" t="s">
        <v>42</v>
      </c>
      <c r="AX1323" s="12" t="s">
        <v>81</v>
      </c>
      <c r="AY1323" s="150" t="s">
        <v>138</v>
      </c>
    </row>
    <row r="1324" spans="2:65" s="12" customFormat="1" ht="22.5">
      <c r="B1324" s="148"/>
      <c r="D1324" s="149" t="s">
        <v>149</v>
      </c>
      <c r="E1324" s="150" t="s">
        <v>79</v>
      </c>
      <c r="F1324" s="151" t="s">
        <v>1315</v>
      </c>
      <c r="H1324" s="150" t="s">
        <v>79</v>
      </c>
      <c r="I1324" s="152"/>
      <c r="L1324" s="148"/>
      <c r="M1324" s="153"/>
      <c r="T1324" s="154"/>
      <c r="AT1324" s="150" t="s">
        <v>149</v>
      </c>
      <c r="AU1324" s="150" t="s">
        <v>90</v>
      </c>
      <c r="AV1324" s="12" t="s">
        <v>88</v>
      </c>
      <c r="AW1324" s="12" t="s">
        <v>42</v>
      </c>
      <c r="AX1324" s="12" t="s">
        <v>81</v>
      </c>
      <c r="AY1324" s="150" t="s">
        <v>138</v>
      </c>
    </row>
    <row r="1325" spans="2:65" s="13" customFormat="1" ht="11.25">
      <c r="B1325" s="155"/>
      <c r="D1325" s="149" t="s">
        <v>149</v>
      </c>
      <c r="E1325" s="156" t="s">
        <v>79</v>
      </c>
      <c r="F1325" s="157" t="s">
        <v>1316</v>
      </c>
      <c r="H1325" s="158">
        <v>0.01</v>
      </c>
      <c r="I1325" s="159"/>
      <c r="L1325" s="155"/>
      <c r="M1325" s="160"/>
      <c r="T1325" s="161"/>
      <c r="AT1325" s="156" t="s">
        <v>149</v>
      </c>
      <c r="AU1325" s="156" t="s">
        <v>90</v>
      </c>
      <c r="AV1325" s="13" t="s">
        <v>90</v>
      </c>
      <c r="AW1325" s="13" t="s">
        <v>42</v>
      </c>
      <c r="AX1325" s="13" t="s">
        <v>88</v>
      </c>
      <c r="AY1325" s="156" t="s">
        <v>138</v>
      </c>
    </row>
    <row r="1326" spans="2:65" s="1" customFormat="1" ht="24.2" customHeight="1">
      <c r="B1326" s="32"/>
      <c r="C1326" s="131" t="s">
        <v>1317</v>
      </c>
      <c r="D1326" s="131" t="s">
        <v>140</v>
      </c>
      <c r="E1326" s="132" t="s">
        <v>1318</v>
      </c>
      <c r="F1326" s="133" t="s">
        <v>1319</v>
      </c>
      <c r="G1326" s="134" t="s">
        <v>143</v>
      </c>
      <c r="H1326" s="135">
        <v>21.8</v>
      </c>
      <c r="I1326" s="136"/>
      <c r="J1326" s="137">
        <f>ROUND(I1326*H1326,2)</f>
        <v>0</v>
      </c>
      <c r="K1326" s="133" t="s">
        <v>144</v>
      </c>
      <c r="L1326" s="32"/>
      <c r="M1326" s="138" t="s">
        <v>79</v>
      </c>
      <c r="N1326" s="139" t="s">
        <v>51</v>
      </c>
      <c r="P1326" s="140">
        <f>O1326*H1326</f>
        <v>0</v>
      </c>
      <c r="Q1326" s="140">
        <v>1.16E-3</v>
      </c>
      <c r="R1326" s="140">
        <f>Q1326*H1326</f>
        <v>2.5288000000000001E-2</v>
      </c>
      <c r="S1326" s="140">
        <v>0</v>
      </c>
      <c r="T1326" s="141">
        <f>S1326*H1326</f>
        <v>0</v>
      </c>
      <c r="AR1326" s="142" t="s">
        <v>88</v>
      </c>
      <c r="AT1326" s="142" t="s">
        <v>140</v>
      </c>
      <c r="AU1326" s="142" t="s">
        <v>90</v>
      </c>
      <c r="AY1326" s="16" t="s">
        <v>138</v>
      </c>
      <c r="BE1326" s="143">
        <f>IF(N1326="základní",J1326,0)</f>
        <v>0</v>
      </c>
      <c r="BF1326" s="143">
        <f>IF(N1326="snížená",J1326,0)</f>
        <v>0</v>
      </c>
      <c r="BG1326" s="143">
        <f>IF(N1326="zákl. přenesená",J1326,0)</f>
        <v>0</v>
      </c>
      <c r="BH1326" s="143">
        <f>IF(N1326="sníž. přenesená",J1326,0)</f>
        <v>0</v>
      </c>
      <c r="BI1326" s="143">
        <f>IF(N1326="nulová",J1326,0)</f>
        <v>0</v>
      </c>
      <c r="BJ1326" s="16" t="s">
        <v>88</v>
      </c>
      <c r="BK1326" s="143">
        <f>ROUND(I1326*H1326,2)</f>
        <v>0</v>
      </c>
      <c r="BL1326" s="16" t="s">
        <v>88</v>
      </c>
      <c r="BM1326" s="142" t="s">
        <v>1320</v>
      </c>
    </row>
    <row r="1327" spans="2:65" s="1" customFormat="1" ht="11.25">
      <c r="B1327" s="32"/>
      <c r="D1327" s="144" t="s">
        <v>147</v>
      </c>
      <c r="F1327" s="145" t="s">
        <v>1321</v>
      </c>
      <c r="I1327" s="146"/>
      <c r="L1327" s="32"/>
      <c r="M1327" s="147"/>
      <c r="T1327" s="53"/>
      <c r="AT1327" s="16" t="s">
        <v>147</v>
      </c>
      <c r="AU1327" s="16" t="s">
        <v>90</v>
      </c>
    </row>
    <row r="1328" spans="2:65" s="12" customFormat="1" ht="11.25">
      <c r="B1328" s="148"/>
      <c r="D1328" s="149" t="s">
        <v>149</v>
      </c>
      <c r="E1328" s="150" t="s">
        <v>79</v>
      </c>
      <c r="F1328" s="151" t="s">
        <v>150</v>
      </c>
      <c r="H1328" s="150" t="s">
        <v>79</v>
      </c>
      <c r="I1328" s="152"/>
      <c r="L1328" s="148"/>
      <c r="M1328" s="153"/>
      <c r="T1328" s="154"/>
      <c r="AT1328" s="150" t="s">
        <v>149</v>
      </c>
      <c r="AU1328" s="150" t="s">
        <v>90</v>
      </c>
      <c r="AV1328" s="12" t="s">
        <v>88</v>
      </c>
      <c r="AW1328" s="12" t="s">
        <v>42</v>
      </c>
      <c r="AX1328" s="12" t="s">
        <v>81</v>
      </c>
      <c r="AY1328" s="150" t="s">
        <v>138</v>
      </c>
    </row>
    <row r="1329" spans="2:65" s="12" customFormat="1" ht="11.25">
      <c r="B1329" s="148"/>
      <c r="D1329" s="149" t="s">
        <v>149</v>
      </c>
      <c r="E1329" s="150" t="s">
        <v>79</v>
      </c>
      <c r="F1329" s="151" t="s">
        <v>243</v>
      </c>
      <c r="H1329" s="150" t="s">
        <v>79</v>
      </c>
      <c r="I1329" s="152"/>
      <c r="L1329" s="148"/>
      <c r="M1329" s="153"/>
      <c r="T1329" s="154"/>
      <c r="AT1329" s="150" t="s">
        <v>149</v>
      </c>
      <c r="AU1329" s="150" t="s">
        <v>90</v>
      </c>
      <c r="AV1329" s="12" t="s">
        <v>88</v>
      </c>
      <c r="AW1329" s="12" t="s">
        <v>42</v>
      </c>
      <c r="AX1329" s="12" t="s">
        <v>81</v>
      </c>
      <c r="AY1329" s="150" t="s">
        <v>138</v>
      </c>
    </row>
    <row r="1330" spans="2:65" s="12" customFormat="1" ht="22.5">
      <c r="B1330" s="148"/>
      <c r="D1330" s="149" t="s">
        <v>149</v>
      </c>
      <c r="E1330" s="150" t="s">
        <v>79</v>
      </c>
      <c r="F1330" s="151" t="s">
        <v>1322</v>
      </c>
      <c r="H1330" s="150" t="s">
        <v>79</v>
      </c>
      <c r="I1330" s="152"/>
      <c r="L1330" s="148"/>
      <c r="M1330" s="153"/>
      <c r="T1330" s="154"/>
      <c r="AT1330" s="150" t="s">
        <v>149</v>
      </c>
      <c r="AU1330" s="150" t="s">
        <v>90</v>
      </c>
      <c r="AV1330" s="12" t="s">
        <v>88</v>
      </c>
      <c r="AW1330" s="12" t="s">
        <v>42</v>
      </c>
      <c r="AX1330" s="12" t="s">
        <v>81</v>
      </c>
      <c r="AY1330" s="150" t="s">
        <v>138</v>
      </c>
    </row>
    <row r="1331" spans="2:65" s="13" customFormat="1" ht="11.25">
      <c r="B1331" s="155"/>
      <c r="D1331" s="149" t="s">
        <v>149</v>
      </c>
      <c r="E1331" s="156" t="s">
        <v>79</v>
      </c>
      <c r="F1331" s="157" t="s">
        <v>1323</v>
      </c>
      <c r="H1331" s="158">
        <v>13.6</v>
      </c>
      <c r="I1331" s="159"/>
      <c r="L1331" s="155"/>
      <c r="M1331" s="160"/>
      <c r="T1331" s="161"/>
      <c r="AT1331" s="156" t="s">
        <v>149</v>
      </c>
      <c r="AU1331" s="156" t="s">
        <v>90</v>
      </c>
      <c r="AV1331" s="13" t="s">
        <v>90</v>
      </c>
      <c r="AW1331" s="13" t="s">
        <v>42</v>
      </c>
      <c r="AX1331" s="13" t="s">
        <v>81</v>
      </c>
      <c r="AY1331" s="156" t="s">
        <v>138</v>
      </c>
    </row>
    <row r="1332" spans="2:65" s="12" customFormat="1" ht="11.25">
      <c r="B1332" s="148"/>
      <c r="D1332" s="149" t="s">
        <v>149</v>
      </c>
      <c r="E1332" s="150" t="s">
        <v>79</v>
      </c>
      <c r="F1332" s="151" t="s">
        <v>150</v>
      </c>
      <c r="H1332" s="150" t="s">
        <v>79</v>
      </c>
      <c r="I1332" s="152"/>
      <c r="L1332" s="148"/>
      <c r="M1332" s="153"/>
      <c r="T1332" s="154"/>
      <c r="AT1332" s="150" t="s">
        <v>149</v>
      </c>
      <c r="AU1332" s="150" t="s">
        <v>90</v>
      </c>
      <c r="AV1332" s="12" t="s">
        <v>88</v>
      </c>
      <c r="AW1332" s="12" t="s">
        <v>42</v>
      </c>
      <c r="AX1332" s="12" t="s">
        <v>81</v>
      </c>
      <c r="AY1332" s="150" t="s">
        <v>138</v>
      </c>
    </row>
    <row r="1333" spans="2:65" s="12" customFormat="1" ht="11.25">
      <c r="B1333" s="148"/>
      <c r="D1333" s="149" t="s">
        <v>149</v>
      </c>
      <c r="E1333" s="150" t="s">
        <v>79</v>
      </c>
      <c r="F1333" s="151" t="s">
        <v>1324</v>
      </c>
      <c r="H1333" s="150" t="s">
        <v>79</v>
      </c>
      <c r="I1333" s="152"/>
      <c r="L1333" s="148"/>
      <c r="M1333" s="153"/>
      <c r="T1333" s="154"/>
      <c r="AT1333" s="150" t="s">
        <v>149</v>
      </c>
      <c r="AU1333" s="150" t="s">
        <v>90</v>
      </c>
      <c r="AV1333" s="12" t="s">
        <v>88</v>
      </c>
      <c r="AW1333" s="12" t="s">
        <v>42</v>
      </c>
      <c r="AX1333" s="12" t="s">
        <v>81</v>
      </c>
      <c r="AY1333" s="150" t="s">
        <v>138</v>
      </c>
    </row>
    <row r="1334" spans="2:65" s="13" customFormat="1" ht="11.25">
      <c r="B1334" s="155"/>
      <c r="D1334" s="149" t="s">
        <v>149</v>
      </c>
      <c r="E1334" s="156" t="s">
        <v>79</v>
      </c>
      <c r="F1334" s="157" t="s">
        <v>1325</v>
      </c>
      <c r="H1334" s="158">
        <v>5.4</v>
      </c>
      <c r="I1334" s="159"/>
      <c r="L1334" s="155"/>
      <c r="M1334" s="160"/>
      <c r="T1334" s="161"/>
      <c r="AT1334" s="156" t="s">
        <v>149</v>
      </c>
      <c r="AU1334" s="156" t="s">
        <v>90</v>
      </c>
      <c r="AV1334" s="13" t="s">
        <v>90</v>
      </c>
      <c r="AW1334" s="13" t="s">
        <v>42</v>
      </c>
      <c r="AX1334" s="13" t="s">
        <v>81</v>
      </c>
      <c r="AY1334" s="156" t="s">
        <v>138</v>
      </c>
    </row>
    <row r="1335" spans="2:65" s="12" customFormat="1" ht="11.25">
      <c r="B1335" s="148"/>
      <c r="D1335" s="149" t="s">
        <v>149</v>
      </c>
      <c r="E1335" s="150" t="s">
        <v>79</v>
      </c>
      <c r="F1335" s="151" t="s">
        <v>1326</v>
      </c>
      <c r="H1335" s="150" t="s">
        <v>79</v>
      </c>
      <c r="I1335" s="152"/>
      <c r="L1335" s="148"/>
      <c r="M1335" s="153"/>
      <c r="T1335" s="154"/>
      <c r="AT1335" s="150" t="s">
        <v>149</v>
      </c>
      <c r="AU1335" s="150" t="s">
        <v>90</v>
      </c>
      <c r="AV1335" s="12" t="s">
        <v>88</v>
      </c>
      <c r="AW1335" s="12" t="s">
        <v>42</v>
      </c>
      <c r="AX1335" s="12" t="s">
        <v>81</v>
      </c>
      <c r="AY1335" s="150" t="s">
        <v>138</v>
      </c>
    </row>
    <row r="1336" spans="2:65" s="13" customFormat="1" ht="11.25">
      <c r="B1336" s="155"/>
      <c r="D1336" s="149" t="s">
        <v>149</v>
      </c>
      <c r="E1336" s="156" t="s">
        <v>79</v>
      </c>
      <c r="F1336" s="157" t="s">
        <v>1327</v>
      </c>
      <c r="H1336" s="158">
        <v>2.8</v>
      </c>
      <c r="I1336" s="159"/>
      <c r="L1336" s="155"/>
      <c r="M1336" s="160"/>
      <c r="T1336" s="161"/>
      <c r="AT1336" s="156" t="s">
        <v>149</v>
      </c>
      <c r="AU1336" s="156" t="s">
        <v>90</v>
      </c>
      <c r="AV1336" s="13" t="s">
        <v>90</v>
      </c>
      <c r="AW1336" s="13" t="s">
        <v>42</v>
      </c>
      <c r="AX1336" s="13" t="s">
        <v>81</v>
      </c>
      <c r="AY1336" s="156" t="s">
        <v>138</v>
      </c>
    </row>
    <row r="1337" spans="2:65" s="14" customFormat="1" ht="11.25">
      <c r="B1337" s="172"/>
      <c r="D1337" s="149" t="s">
        <v>149</v>
      </c>
      <c r="E1337" s="173" t="s">
        <v>79</v>
      </c>
      <c r="F1337" s="174" t="s">
        <v>254</v>
      </c>
      <c r="H1337" s="175">
        <v>21.8</v>
      </c>
      <c r="I1337" s="176"/>
      <c r="L1337" s="172"/>
      <c r="M1337" s="177"/>
      <c r="T1337" s="178"/>
      <c r="AT1337" s="173" t="s">
        <v>149</v>
      </c>
      <c r="AU1337" s="173" t="s">
        <v>90</v>
      </c>
      <c r="AV1337" s="14" t="s">
        <v>145</v>
      </c>
      <c r="AW1337" s="14" t="s">
        <v>42</v>
      </c>
      <c r="AX1337" s="14" t="s">
        <v>88</v>
      </c>
      <c r="AY1337" s="173" t="s">
        <v>138</v>
      </c>
    </row>
    <row r="1338" spans="2:65" s="1" customFormat="1" ht="24.2" customHeight="1">
      <c r="B1338" s="32"/>
      <c r="C1338" s="131" t="s">
        <v>1328</v>
      </c>
      <c r="D1338" s="131" t="s">
        <v>140</v>
      </c>
      <c r="E1338" s="132" t="s">
        <v>1329</v>
      </c>
      <c r="F1338" s="133" t="s">
        <v>1330</v>
      </c>
      <c r="G1338" s="134" t="s">
        <v>143</v>
      </c>
      <c r="H1338" s="135">
        <v>21.8</v>
      </c>
      <c r="I1338" s="136"/>
      <c r="J1338" s="137">
        <f>ROUND(I1338*H1338,2)</f>
        <v>0</v>
      </c>
      <c r="K1338" s="133" t="s">
        <v>144</v>
      </c>
      <c r="L1338" s="32"/>
      <c r="M1338" s="138" t="s">
        <v>79</v>
      </c>
      <c r="N1338" s="139" t="s">
        <v>51</v>
      </c>
      <c r="P1338" s="140">
        <f>O1338*H1338</f>
        <v>0</v>
      </c>
      <c r="Q1338" s="140">
        <v>0</v>
      </c>
      <c r="R1338" s="140">
        <f>Q1338*H1338</f>
        <v>0</v>
      </c>
      <c r="S1338" s="140">
        <v>0</v>
      </c>
      <c r="T1338" s="141">
        <f>S1338*H1338</f>
        <v>0</v>
      </c>
      <c r="AR1338" s="142" t="s">
        <v>88</v>
      </c>
      <c r="AT1338" s="142" t="s">
        <v>140</v>
      </c>
      <c r="AU1338" s="142" t="s">
        <v>90</v>
      </c>
      <c r="AY1338" s="16" t="s">
        <v>138</v>
      </c>
      <c r="BE1338" s="143">
        <f>IF(N1338="základní",J1338,0)</f>
        <v>0</v>
      </c>
      <c r="BF1338" s="143">
        <f>IF(N1338="snížená",J1338,0)</f>
        <v>0</v>
      </c>
      <c r="BG1338" s="143">
        <f>IF(N1338="zákl. přenesená",J1338,0)</f>
        <v>0</v>
      </c>
      <c r="BH1338" s="143">
        <f>IF(N1338="sníž. přenesená",J1338,0)</f>
        <v>0</v>
      </c>
      <c r="BI1338" s="143">
        <f>IF(N1338="nulová",J1338,0)</f>
        <v>0</v>
      </c>
      <c r="BJ1338" s="16" t="s">
        <v>88</v>
      </c>
      <c r="BK1338" s="143">
        <f>ROUND(I1338*H1338,2)</f>
        <v>0</v>
      </c>
      <c r="BL1338" s="16" t="s">
        <v>88</v>
      </c>
      <c r="BM1338" s="142" t="s">
        <v>1331</v>
      </c>
    </row>
    <row r="1339" spans="2:65" s="1" customFormat="1" ht="11.25">
      <c r="B1339" s="32"/>
      <c r="D1339" s="144" t="s">
        <v>147</v>
      </c>
      <c r="F1339" s="145" t="s">
        <v>1332</v>
      </c>
      <c r="I1339" s="146"/>
      <c r="L1339" s="32"/>
      <c r="M1339" s="147"/>
      <c r="T1339" s="53"/>
      <c r="AT1339" s="16" t="s">
        <v>147</v>
      </c>
      <c r="AU1339" s="16" t="s">
        <v>90</v>
      </c>
    </row>
    <row r="1340" spans="2:65" s="12" customFormat="1" ht="11.25">
      <c r="B1340" s="148"/>
      <c r="D1340" s="149" t="s">
        <v>149</v>
      </c>
      <c r="E1340" s="150" t="s">
        <v>79</v>
      </c>
      <c r="F1340" s="151" t="s">
        <v>150</v>
      </c>
      <c r="H1340" s="150" t="s">
        <v>79</v>
      </c>
      <c r="I1340" s="152"/>
      <c r="L1340" s="148"/>
      <c r="M1340" s="153"/>
      <c r="T1340" s="154"/>
      <c r="AT1340" s="150" t="s">
        <v>149</v>
      </c>
      <c r="AU1340" s="150" t="s">
        <v>90</v>
      </c>
      <c r="AV1340" s="12" t="s">
        <v>88</v>
      </c>
      <c r="AW1340" s="12" t="s">
        <v>42</v>
      </c>
      <c r="AX1340" s="12" t="s">
        <v>81</v>
      </c>
      <c r="AY1340" s="150" t="s">
        <v>138</v>
      </c>
    </row>
    <row r="1341" spans="2:65" s="12" customFormat="1" ht="11.25">
      <c r="B1341" s="148"/>
      <c r="D1341" s="149" t="s">
        <v>149</v>
      </c>
      <c r="E1341" s="150" t="s">
        <v>79</v>
      </c>
      <c r="F1341" s="151" t="s">
        <v>243</v>
      </c>
      <c r="H1341" s="150" t="s">
        <v>79</v>
      </c>
      <c r="I1341" s="152"/>
      <c r="L1341" s="148"/>
      <c r="M1341" s="153"/>
      <c r="T1341" s="154"/>
      <c r="AT1341" s="150" t="s">
        <v>149</v>
      </c>
      <c r="AU1341" s="150" t="s">
        <v>90</v>
      </c>
      <c r="AV1341" s="12" t="s">
        <v>88</v>
      </c>
      <c r="AW1341" s="12" t="s">
        <v>42</v>
      </c>
      <c r="AX1341" s="12" t="s">
        <v>81</v>
      </c>
      <c r="AY1341" s="150" t="s">
        <v>138</v>
      </c>
    </row>
    <row r="1342" spans="2:65" s="12" customFormat="1" ht="22.5">
      <c r="B1342" s="148"/>
      <c r="D1342" s="149" t="s">
        <v>149</v>
      </c>
      <c r="E1342" s="150" t="s">
        <v>79</v>
      </c>
      <c r="F1342" s="151" t="s">
        <v>1322</v>
      </c>
      <c r="H1342" s="150" t="s">
        <v>79</v>
      </c>
      <c r="I1342" s="152"/>
      <c r="L1342" s="148"/>
      <c r="M1342" s="153"/>
      <c r="T1342" s="154"/>
      <c r="AT1342" s="150" t="s">
        <v>149</v>
      </c>
      <c r="AU1342" s="150" t="s">
        <v>90</v>
      </c>
      <c r="AV1342" s="12" t="s">
        <v>88</v>
      </c>
      <c r="AW1342" s="12" t="s">
        <v>42</v>
      </c>
      <c r="AX1342" s="12" t="s">
        <v>81</v>
      </c>
      <c r="AY1342" s="150" t="s">
        <v>138</v>
      </c>
    </row>
    <row r="1343" spans="2:65" s="13" customFormat="1" ht="11.25">
      <c r="B1343" s="155"/>
      <c r="D1343" s="149" t="s">
        <v>149</v>
      </c>
      <c r="E1343" s="156" t="s">
        <v>79</v>
      </c>
      <c r="F1343" s="157" t="s">
        <v>1323</v>
      </c>
      <c r="H1343" s="158">
        <v>13.6</v>
      </c>
      <c r="I1343" s="159"/>
      <c r="L1343" s="155"/>
      <c r="M1343" s="160"/>
      <c r="T1343" s="161"/>
      <c r="AT1343" s="156" t="s">
        <v>149</v>
      </c>
      <c r="AU1343" s="156" t="s">
        <v>90</v>
      </c>
      <c r="AV1343" s="13" t="s">
        <v>90</v>
      </c>
      <c r="AW1343" s="13" t="s">
        <v>42</v>
      </c>
      <c r="AX1343" s="13" t="s">
        <v>81</v>
      </c>
      <c r="AY1343" s="156" t="s">
        <v>138</v>
      </c>
    </row>
    <row r="1344" spans="2:65" s="12" customFormat="1" ht="11.25">
      <c r="B1344" s="148"/>
      <c r="D1344" s="149" t="s">
        <v>149</v>
      </c>
      <c r="E1344" s="150" t="s">
        <v>79</v>
      </c>
      <c r="F1344" s="151" t="s">
        <v>150</v>
      </c>
      <c r="H1344" s="150" t="s">
        <v>79</v>
      </c>
      <c r="I1344" s="152"/>
      <c r="L1344" s="148"/>
      <c r="M1344" s="153"/>
      <c r="T1344" s="154"/>
      <c r="AT1344" s="150" t="s">
        <v>149</v>
      </c>
      <c r="AU1344" s="150" t="s">
        <v>90</v>
      </c>
      <c r="AV1344" s="12" t="s">
        <v>88</v>
      </c>
      <c r="AW1344" s="12" t="s">
        <v>42</v>
      </c>
      <c r="AX1344" s="12" t="s">
        <v>81</v>
      </c>
      <c r="AY1344" s="150" t="s">
        <v>138</v>
      </c>
    </row>
    <row r="1345" spans="2:65" s="12" customFormat="1" ht="11.25">
      <c r="B1345" s="148"/>
      <c r="D1345" s="149" t="s">
        <v>149</v>
      </c>
      <c r="E1345" s="150" t="s">
        <v>79</v>
      </c>
      <c r="F1345" s="151" t="s">
        <v>1324</v>
      </c>
      <c r="H1345" s="150" t="s">
        <v>79</v>
      </c>
      <c r="I1345" s="152"/>
      <c r="L1345" s="148"/>
      <c r="M1345" s="153"/>
      <c r="T1345" s="154"/>
      <c r="AT1345" s="150" t="s">
        <v>149</v>
      </c>
      <c r="AU1345" s="150" t="s">
        <v>90</v>
      </c>
      <c r="AV1345" s="12" t="s">
        <v>88</v>
      </c>
      <c r="AW1345" s="12" t="s">
        <v>42</v>
      </c>
      <c r="AX1345" s="12" t="s">
        <v>81</v>
      </c>
      <c r="AY1345" s="150" t="s">
        <v>138</v>
      </c>
    </row>
    <row r="1346" spans="2:65" s="13" customFormat="1" ht="11.25">
      <c r="B1346" s="155"/>
      <c r="D1346" s="149" t="s">
        <v>149</v>
      </c>
      <c r="E1346" s="156" t="s">
        <v>79</v>
      </c>
      <c r="F1346" s="157" t="s">
        <v>1325</v>
      </c>
      <c r="H1346" s="158">
        <v>5.4</v>
      </c>
      <c r="I1346" s="159"/>
      <c r="L1346" s="155"/>
      <c r="M1346" s="160"/>
      <c r="T1346" s="161"/>
      <c r="AT1346" s="156" t="s">
        <v>149</v>
      </c>
      <c r="AU1346" s="156" t="s">
        <v>90</v>
      </c>
      <c r="AV1346" s="13" t="s">
        <v>90</v>
      </c>
      <c r="AW1346" s="13" t="s">
        <v>42</v>
      </c>
      <c r="AX1346" s="13" t="s">
        <v>81</v>
      </c>
      <c r="AY1346" s="156" t="s">
        <v>138</v>
      </c>
    </row>
    <row r="1347" spans="2:65" s="12" customFormat="1" ht="11.25">
      <c r="B1347" s="148"/>
      <c r="D1347" s="149" t="s">
        <v>149</v>
      </c>
      <c r="E1347" s="150" t="s">
        <v>79</v>
      </c>
      <c r="F1347" s="151" t="s">
        <v>1326</v>
      </c>
      <c r="H1347" s="150" t="s">
        <v>79</v>
      </c>
      <c r="I1347" s="152"/>
      <c r="L1347" s="148"/>
      <c r="M1347" s="153"/>
      <c r="T1347" s="154"/>
      <c r="AT1347" s="150" t="s">
        <v>149</v>
      </c>
      <c r="AU1347" s="150" t="s">
        <v>90</v>
      </c>
      <c r="AV1347" s="12" t="s">
        <v>88</v>
      </c>
      <c r="AW1347" s="12" t="s">
        <v>42</v>
      </c>
      <c r="AX1347" s="12" t="s">
        <v>81</v>
      </c>
      <c r="AY1347" s="150" t="s">
        <v>138</v>
      </c>
    </row>
    <row r="1348" spans="2:65" s="13" customFormat="1" ht="11.25">
      <c r="B1348" s="155"/>
      <c r="D1348" s="149" t="s">
        <v>149</v>
      </c>
      <c r="E1348" s="156" t="s">
        <v>79</v>
      </c>
      <c r="F1348" s="157" t="s">
        <v>1327</v>
      </c>
      <c r="H1348" s="158">
        <v>2.8</v>
      </c>
      <c r="I1348" s="159"/>
      <c r="L1348" s="155"/>
      <c r="M1348" s="160"/>
      <c r="T1348" s="161"/>
      <c r="AT1348" s="156" t="s">
        <v>149</v>
      </c>
      <c r="AU1348" s="156" t="s">
        <v>90</v>
      </c>
      <c r="AV1348" s="13" t="s">
        <v>90</v>
      </c>
      <c r="AW1348" s="13" t="s">
        <v>42</v>
      </c>
      <c r="AX1348" s="13" t="s">
        <v>81</v>
      </c>
      <c r="AY1348" s="156" t="s">
        <v>138</v>
      </c>
    </row>
    <row r="1349" spans="2:65" s="14" customFormat="1" ht="11.25">
      <c r="B1349" s="172"/>
      <c r="D1349" s="149" t="s">
        <v>149</v>
      </c>
      <c r="E1349" s="173" t="s">
        <v>79</v>
      </c>
      <c r="F1349" s="174" t="s">
        <v>254</v>
      </c>
      <c r="H1349" s="175">
        <v>21.8</v>
      </c>
      <c r="I1349" s="176"/>
      <c r="L1349" s="172"/>
      <c r="M1349" s="177"/>
      <c r="T1349" s="178"/>
      <c r="AT1349" s="173" t="s">
        <v>149</v>
      </c>
      <c r="AU1349" s="173" t="s">
        <v>90</v>
      </c>
      <c r="AV1349" s="14" t="s">
        <v>145</v>
      </c>
      <c r="AW1349" s="14" t="s">
        <v>42</v>
      </c>
      <c r="AX1349" s="14" t="s">
        <v>88</v>
      </c>
      <c r="AY1349" s="173" t="s">
        <v>138</v>
      </c>
    </row>
    <row r="1350" spans="2:65" s="1" customFormat="1" ht="49.15" customHeight="1">
      <c r="B1350" s="32"/>
      <c r="C1350" s="131" t="s">
        <v>1333</v>
      </c>
      <c r="D1350" s="131" t="s">
        <v>140</v>
      </c>
      <c r="E1350" s="132" t="s">
        <v>1334</v>
      </c>
      <c r="F1350" s="133" t="s">
        <v>1335</v>
      </c>
      <c r="G1350" s="134" t="s">
        <v>272</v>
      </c>
      <c r="H1350" s="135">
        <v>3</v>
      </c>
      <c r="I1350" s="136"/>
      <c r="J1350" s="137">
        <f>ROUND(I1350*H1350,2)</f>
        <v>0</v>
      </c>
      <c r="K1350" s="133" t="s">
        <v>144</v>
      </c>
      <c r="L1350" s="32"/>
      <c r="M1350" s="138" t="s">
        <v>79</v>
      </c>
      <c r="N1350" s="139" t="s">
        <v>51</v>
      </c>
      <c r="P1350" s="140">
        <f>O1350*H1350</f>
        <v>0</v>
      </c>
      <c r="Q1350" s="140">
        <v>0.38424999999999998</v>
      </c>
      <c r="R1350" s="140">
        <f>Q1350*H1350</f>
        <v>1.1527499999999999</v>
      </c>
      <c r="S1350" s="140">
        <v>0</v>
      </c>
      <c r="T1350" s="141">
        <f>S1350*H1350</f>
        <v>0</v>
      </c>
      <c r="AR1350" s="142" t="s">
        <v>88</v>
      </c>
      <c r="AT1350" s="142" t="s">
        <v>140</v>
      </c>
      <c r="AU1350" s="142" t="s">
        <v>90</v>
      </c>
      <c r="AY1350" s="16" t="s">
        <v>138</v>
      </c>
      <c r="BE1350" s="143">
        <f>IF(N1350="základní",J1350,0)</f>
        <v>0</v>
      </c>
      <c r="BF1350" s="143">
        <f>IF(N1350="snížená",J1350,0)</f>
        <v>0</v>
      </c>
      <c r="BG1350" s="143">
        <f>IF(N1350="zákl. přenesená",J1350,0)</f>
        <v>0</v>
      </c>
      <c r="BH1350" s="143">
        <f>IF(N1350="sníž. přenesená",J1350,0)</f>
        <v>0</v>
      </c>
      <c r="BI1350" s="143">
        <f>IF(N1350="nulová",J1350,0)</f>
        <v>0</v>
      </c>
      <c r="BJ1350" s="16" t="s">
        <v>88</v>
      </c>
      <c r="BK1350" s="143">
        <f>ROUND(I1350*H1350,2)</f>
        <v>0</v>
      </c>
      <c r="BL1350" s="16" t="s">
        <v>88</v>
      </c>
      <c r="BM1350" s="142" t="s">
        <v>1336</v>
      </c>
    </row>
    <row r="1351" spans="2:65" s="1" customFormat="1" ht="11.25">
      <c r="B1351" s="32"/>
      <c r="D1351" s="144" t="s">
        <v>147</v>
      </c>
      <c r="F1351" s="145" t="s">
        <v>1337</v>
      </c>
      <c r="I1351" s="146"/>
      <c r="L1351" s="32"/>
      <c r="M1351" s="147"/>
      <c r="T1351" s="53"/>
      <c r="AT1351" s="16" t="s">
        <v>147</v>
      </c>
      <c r="AU1351" s="16" t="s">
        <v>90</v>
      </c>
    </row>
    <row r="1352" spans="2:65" s="12" customFormat="1" ht="11.25">
      <c r="B1352" s="148"/>
      <c r="D1352" s="149" t="s">
        <v>149</v>
      </c>
      <c r="E1352" s="150" t="s">
        <v>79</v>
      </c>
      <c r="F1352" s="151" t="s">
        <v>243</v>
      </c>
      <c r="H1352" s="150" t="s">
        <v>79</v>
      </c>
      <c r="I1352" s="152"/>
      <c r="L1352" s="148"/>
      <c r="M1352" s="153"/>
      <c r="T1352" s="154"/>
      <c r="AT1352" s="150" t="s">
        <v>149</v>
      </c>
      <c r="AU1352" s="150" t="s">
        <v>90</v>
      </c>
      <c r="AV1352" s="12" t="s">
        <v>88</v>
      </c>
      <c r="AW1352" s="12" t="s">
        <v>42</v>
      </c>
      <c r="AX1352" s="12" t="s">
        <v>81</v>
      </c>
      <c r="AY1352" s="150" t="s">
        <v>138</v>
      </c>
    </row>
    <row r="1353" spans="2:65" s="12" customFormat="1" ht="11.25">
      <c r="B1353" s="148"/>
      <c r="D1353" s="149" t="s">
        <v>149</v>
      </c>
      <c r="E1353" s="150" t="s">
        <v>79</v>
      </c>
      <c r="F1353" s="151" t="s">
        <v>561</v>
      </c>
      <c r="H1353" s="150" t="s">
        <v>79</v>
      </c>
      <c r="I1353" s="152"/>
      <c r="L1353" s="148"/>
      <c r="M1353" s="153"/>
      <c r="T1353" s="154"/>
      <c r="AT1353" s="150" t="s">
        <v>149</v>
      </c>
      <c r="AU1353" s="150" t="s">
        <v>90</v>
      </c>
      <c r="AV1353" s="12" t="s">
        <v>88</v>
      </c>
      <c r="AW1353" s="12" t="s">
        <v>42</v>
      </c>
      <c r="AX1353" s="12" t="s">
        <v>81</v>
      </c>
      <c r="AY1353" s="150" t="s">
        <v>138</v>
      </c>
    </row>
    <row r="1354" spans="2:65" s="13" customFormat="1" ht="11.25">
      <c r="B1354" s="155"/>
      <c r="D1354" s="149" t="s">
        <v>149</v>
      </c>
      <c r="E1354" s="156" t="s">
        <v>79</v>
      </c>
      <c r="F1354" s="157" t="s">
        <v>1338</v>
      </c>
      <c r="H1354" s="158">
        <v>1.5</v>
      </c>
      <c r="I1354" s="159"/>
      <c r="L1354" s="155"/>
      <c r="M1354" s="160"/>
      <c r="T1354" s="161"/>
      <c r="AT1354" s="156" t="s">
        <v>149</v>
      </c>
      <c r="AU1354" s="156" t="s">
        <v>90</v>
      </c>
      <c r="AV1354" s="13" t="s">
        <v>90</v>
      </c>
      <c r="AW1354" s="13" t="s">
        <v>42</v>
      </c>
      <c r="AX1354" s="13" t="s">
        <v>81</v>
      </c>
      <c r="AY1354" s="156" t="s">
        <v>138</v>
      </c>
    </row>
    <row r="1355" spans="2:65" s="12" customFormat="1" ht="11.25">
      <c r="B1355" s="148"/>
      <c r="D1355" s="149" t="s">
        <v>149</v>
      </c>
      <c r="E1355" s="150" t="s">
        <v>79</v>
      </c>
      <c r="F1355" s="151" t="s">
        <v>563</v>
      </c>
      <c r="H1355" s="150" t="s">
        <v>79</v>
      </c>
      <c r="I1355" s="152"/>
      <c r="L1355" s="148"/>
      <c r="M1355" s="153"/>
      <c r="T1355" s="154"/>
      <c r="AT1355" s="150" t="s">
        <v>149</v>
      </c>
      <c r="AU1355" s="150" t="s">
        <v>90</v>
      </c>
      <c r="AV1355" s="12" t="s">
        <v>88</v>
      </c>
      <c r="AW1355" s="12" t="s">
        <v>42</v>
      </c>
      <c r="AX1355" s="12" t="s">
        <v>81</v>
      </c>
      <c r="AY1355" s="150" t="s">
        <v>138</v>
      </c>
    </row>
    <row r="1356" spans="2:65" s="13" customFormat="1" ht="11.25">
      <c r="B1356" s="155"/>
      <c r="D1356" s="149" t="s">
        <v>149</v>
      </c>
      <c r="E1356" s="156" t="s">
        <v>79</v>
      </c>
      <c r="F1356" s="157" t="s">
        <v>1338</v>
      </c>
      <c r="H1356" s="158">
        <v>1.5</v>
      </c>
      <c r="I1356" s="159"/>
      <c r="L1356" s="155"/>
      <c r="M1356" s="160"/>
      <c r="T1356" s="161"/>
      <c r="AT1356" s="156" t="s">
        <v>149</v>
      </c>
      <c r="AU1356" s="156" t="s">
        <v>90</v>
      </c>
      <c r="AV1356" s="13" t="s">
        <v>90</v>
      </c>
      <c r="AW1356" s="13" t="s">
        <v>42</v>
      </c>
      <c r="AX1356" s="13" t="s">
        <v>81</v>
      </c>
      <c r="AY1356" s="156" t="s">
        <v>138</v>
      </c>
    </row>
    <row r="1357" spans="2:65" s="14" customFormat="1" ht="11.25">
      <c r="B1357" s="172"/>
      <c r="D1357" s="149" t="s">
        <v>149</v>
      </c>
      <c r="E1357" s="173" t="s">
        <v>79</v>
      </c>
      <c r="F1357" s="174" t="s">
        <v>254</v>
      </c>
      <c r="H1357" s="175">
        <v>3</v>
      </c>
      <c r="I1357" s="176"/>
      <c r="L1357" s="172"/>
      <c r="M1357" s="177"/>
      <c r="T1357" s="178"/>
      <c r="AT1357" s="173" t="s">
        <v>149</v>
      </c>
      <c r="AU1357" s="173" t="s">
        <v>90</v>
      </c>
      <c r="AV1357" s="14" t="s">
        <v>145</v>
      </c>
      <c r="AW1357" s="14" t="s">
        <v>42</v>
      </c>
      <c r="AX1357" s="14" t="s">
        <v>88</v>
      </c>
      <c r="AY1357" s="173" t="s">
        <v>138</v>
      </c>
    </row>
    <row r="1358" spans="2:65" s="1" customFormat="1" ht="24.2" customHeight="1">
      <c r="B1358" s="32"/>
      <c r="C1358" s="162" t="s">
        <v>1339</v>
      </c>
      <c r="D1358" s="162" t="s">
        <v>168</v>
      </c>
      <c r="E1358" s="163" t="s">
        <v>1340</v>
      </c>
      <c r="F1358" s="164" t="s">
        <v>1341</v>
      </c>
      <c r="G1358" s="165" t="s">
        <v>272</v>
      </c>
      <c r="H1358" s="166">
        <v>3</v>
      </c>
      <c r="I1358" s="167"/>
      <c r="J1358" s="168">
        <f>ROUND(I1358*H1358,2)</f>
        <v>0</v>
      </c>
      <c r="K1358" s="164" t="s">
        <v>144</v>
      </c>
      <c r="L1358" s="169"/>
      <c r="M1358" s="170" t="s">
        <v>79</v>
      </c>
      <c r="N1358" s="171" t="s">
        <v>51</v>
      </c>
      <c r="P1358" s="140">
        <f>O1358*H1358</f>
        <v>0</v>
      </c>
      <c r="Q1358" s="140">
        <v>1.5959999999999998E-2</v>
      </c>
      <c r="R1358" s="140">
        <f>Q1358*H1358</f>
        <v>4.7879999999999992E-2</v>
      </c>
      <c r="S1358" s="140">
        <v>0</v>
      </c>
      <c r="T1358" s="141">
        <f>S1358*H1358</f>
        <v>0</v>
      </c>
      <c r="AR1358" s="142" t="s">
        <v>90</v>
      </c>
      <c r="AT1358" s="142" t="s">
        <v>168</v>
      </c>
      <c r="AU1358" s="142" t="s">
        <v>90</v>
      </c>
      <c r="AY1358" s="16" t="s">
        <v>138</v>
      </c>
      <c r="BE1358" s="143">
        <f>IF(N1358="základní",J1358,0)</f>
        <v>0</v>
      </c>
      <c r="BF1358" s="143">
        <f>IF(N1358="snížená",J1358,0)</f>
        <v>0</v>
      </c>
      <c r="BG1358" s="143">
        <f>IF(N1358="zákl. přenesená",J1358,0)</f>
        <v>0</v>
      </c>
      <c r="BH1358" s="143">
        <f>IF(N1358="sníž. přenesená",J1358,0)</f>
        <v>0</v>
      </c>
      <c r="BI1358" s="143">
        <f>IF(N1358="nulová",J1358,0)</f>
        <v>0</v>
      </c>
      <c r="BJ1358" s="16" t="s">
        <v>88</v>
      </c>
      <c r="BK1358" s="143">
        <f>ROUND(I1358*H1358,2)</f>
        <v>0</v>
      </c>
      <c r="BL1358" s="16" t="s">
        <v>88</v>
      </c>
      <c r="BM1358" s="142" t="s">
        <v>1342</v>
      </c>
    </row>
    <row r="1359" spans="2:65" s="12" customFormat="1" ht="11.25">
      <c r="B1359" s="148"/>
      <c r="D1359" s="149" t="s">
        <v>149</v>
      </c>
      <c r="E1359" s="150" t="s">
        <v>79</v>
      </c>
      <c r="F1359" s="151" t="s">
        <v>243</v>
      </c>
      <c r="H1359" s="150" t="s">
        <v>79</v>
      </c>
      <c r="I1359" s="152"/>
      <c r="L1359" s="148"/>
      <c r="M1359" s="153"/>
      <c r="T1359" s="154"/>
      <c r="AT1359" s="150" t="s">
        <v>149</v>
      </c>
      <c r="AU1359" s="150" t="s">
        <v>90</v>
      </c>
      <c r="AV1359" s="12" t="s">
        <v>88</v>
      </c>
      <c r="AW1359" s="12" t="s">
        <v>42</v>
      </c>
      <c r="AX1359" s="12" t="s">
        <v>81</v>
      </c>
      <c r="AY1359" s="150" t="s">
        <v>138</v>
      </c>
    </row>
    <row r="1360" spans="2:65" s="12" customFormat="1" ht="11.25">
      <c r="B1360" s="148"/>
      <c r="D1360" s="149" t="s">
        <v>149</v>
      </c>
      <c r="E1360" s="150" t="s">
        <v>79</v>
      </c>
      <c r="F1360" s="151" t="s">
        <v>561</v>
      </c>
      <c r="H1360" s="150" t="s">
        <v>79</v>
      </c>
      <c r="I1360" s="152"/>
      <c r="L1360" s="148"/>
      <c r="M1360" s="153"/>
      <c r="T1360" s="154"/>
      <c r="AT1360" s="150" t="s">
        <v>149</v>
      </c>
      <c r="AU1360" s="150" t="s">
        <v>90</v>
      </c>
      <c r="AV1360" s="12" t="s">
        <v>88</v>
      </c>
      <c r="AW1360" s="12" t="s">
        <v>42</v>
      </c>
      <c r="AX1360" s="12" t="s">
        <v>81</v>
      </c>
      <c r="AY1360" s="150" t="s">
        <v>138</v>
      </c>
    </row>
    <row r="1361" spans="2:65" s="13" customFormat="1" ht="11.25">
      <c r="B1361" s="155"/>
      <c r="D1361" s="149" t="s">
        <v>149</v>
      </c>
      <c r="E1361" s="156" t="s">
        <v>79</v>
      </c>
      <c r="F1361" s="157" t="s">
        <v>1338</v>
      </c>
      <c r="H1361" s="158">
        <v>1.5</v>
      </c>
      <c r="I1361" s="159"/>
      <c r="L1361" s="155"/>
      <c r="M1361" s="160"/>
      <c r="T1361" s="161"/>
      <c r="AT1361" s="156" t="s">
        <v>149</v>
      </c>
      <c r="AU1361" s="156" t="s">
        <v>90</v>
      </c>
      <c r="AV1361" s="13" t="s">
        <v>90</v>
      </c>
      <c r="AW1361" s="13" t="s">
        <v>42</v>
      </c>
      <c r="AX1361" s="13" t="s">
        <v>81</v>
      </c>
      <c r="AY1361" s="156" t="s">
        <v>138</v>
      </c>
    </row>
    <row r="1362" spans="2:65" s="12" customFormat="1" ht="11.25">
      <c r="B1362" s="148"/>
      <c r="D1362" s="149" t="s">
        <v>149</v>
      </c>
      <c r="E1362" s="150" t="s">
        <v>79</v>
      </c>
      <c r="F1362" s="151" t="s">
        <v>563</v>
      </c>
      <c r="H1362" s="150" t="s">
        <v>79</v>
      </c>
      <c r="I1362" s="152"/>
      <c r="L1362" s="148"/>
      <c r="M1362" s="153"/>
      <c r="T1362" s="154"/>
      <c r="AT1362" s="150" t="s">
        <v>149</v>
      </c>
      <c r="AU1362" s="150" t="s">
        <v>90</v>
      </c>
      <c r="AV1362" s="12" t="s">
        <v>88</v>
      </c>
      <c r="AW1362" s="12" t="s">
        <v>42</v>
      </c>
      <c r="AX1362" s="12" t="s">
        <v>81</v>
      </c>
      <c r="AY1362" s="150" t="s">
        <v>138</v>
      </c>
    </row>
    <row r="1363" spans="2:65" s="13" customFormat="1" ht="11.25">
      <c r="B1363" s="155"/>
      <c r="D1363" s="149" t="s">
        <v>149</v>
      </c>
      <c r="E1363" s="156" t="s">
        <v>79</v>
      </c>
      <c r="F1363" s="157" t="s">
        <v>1338</v>
      </c>
      <c r="H1363" s="158">
        <v>1.5</v>
      </c>
      <c r="I1363" s="159"/>
      <c r="L1363" s="155"/>
      <c r="M1363" s="160"/>
      <c r="T1363" s="161"/>
      <c r="AT1363" s="156" t="s">
        <v>149</v>
      </c>
      <c r="AU1363" s="156" t="s">
        <v>90</v>
      </c>
      <c r="AV1363" s="13" t="s">
        <v>90</v>
      </c>
      <c r="AW1363" s="13" t="s">
        <v>42</v>
      </c>
      <c r="AX1363" s="13" t="s">
        <v>81</v>
      </c>
      <c r="AY1363" s="156" t="s">
        <v>138</v>
      </c>
    </row>
    <row r="1364" spans="2:65" s="14" customFormat="1" ht="11.25">
      <c r="B1364" s="172"/>
      <c r="D1364" s="149" t="s">
        <v>149</v>
      </c>
      <c r="E1364" s="173" t="s">
        <v>79</v>
      </c>
      <c r="F1364" s="174" t="s">
        <v>254</v>
      </c>
      <c r="H1364" s="175">
        <v>3</v>
      </c>
      <c r="I1364" s="176"/>
      <c r="L1364" s="172"/>
      <c r="M1364" s="177"/>
      <c r="T1364" s="178"/>
      <c r="AT1364" s="173" t="s">
        <v>149</v>
      </c>
      <c r="AU1364" s="173" t="s">
        <v>90</v>
      </c>
      <c r="AV1364" s="14" t="s">
        <v>145</v>
      </c>
      <c r="AW1364" s="14" t="s">
        <v>42</v>
      </c>
      <c r="AX1364" s="14" t="s">
        <v>88</v>
      </c>
      <c r="AY1364" s="173" t="s">
        <v>138</v>
      </c>
    </row>
    <row r="1365" spans="2:65" s="1" customFormat="1" ht="33" customHeight="1">
      <c r="B1365" s="32"/>
      <c r="C1365" s="131" t="s">
        <v>1343</v>
      </c>
      <c r="D1365" s="131" t="s">
        <v>140</v>
      </c>
      <c r="E1365" s="132" t="s">
        <v>1344</v>
      </c>
      <c r="F1365" s="133" t="s">
        <v>1345</v>
      </c>
      <c r="G1365" s="134" t="s">
        <v>272</v>
      </c>
      <c r="H1365" s="135">
        <v>9</v>
      </c>
      <c r="I1365" s="136"/>
      <c r="J1365" s="137">
        <f>ROUND(I1365*H1365,2)</f>
        <v>0</v>
      </c>
      <c r="K1365" s="133" t="s">
        <v>144</v>
      </c>
      <c r="L1365" s="32"/>
      <c r="M1365" s="138" t="s">
        <v>79</v>
      </c>
      <c r="N1365" s="139" t="s">
        <v>51</v>
      </c>
      <c r="P1365" s="140">
        <f>O1365*H1365</f>
        <v>0</v>
      </c>
      <c r="Q1365" s="140">
        <v>0</v>
      </c>
      <c r="R1365" s="140">
        <f>Q1365*H1365</f>
        <v>0</v>
      </c>
      <c r="S1365" s="140">
        <v>0</v>
      </c>
      <c r="T1365" s="141">
        <f>S1365*H1365</f>
        <v>0</v>
      </c>
      <c r="AR1365" s="142" t="s">
        <v>88</v>
      </c>
      <c r="AT1365" s="142" t="s">
        <v>140</v>
      </c>
      <c r="AU1365" s="142" t="s">
        <v>90</v>
      </c>
      <c r="AY1365" s="16" t="s">
        <v>138</v>
      </c>
      <c r="BE1365" s="143">
        <f>IF(N1365="základní",J1365,0)</f>
        <v>0</v>
      </c>
      <c r="BF1365" s="143">
        <f>IF(N1365="snížená",J1365,0)</f>
        <v>0</v>
      </c>
      <c r="BG1365" s="143">
        <f>IF(N1365="zákl. přenesená",J1365,0)</f>
        <v>0</v>
      </c>
      <c r="BH1365" s="143">
        <f>IF(N1365="sníž. přenesená",J1365,0)</f>
        <v>0</v>
      </c>
      <c r="BI1365" s="143">
        <f>IF(N1365="nulová",J1365,0)</f>
        <v>0</v>
      </c>
      <c r="BJ1365" s="16" t="s">
        <v>88</v>
      </c>
      <c r="BK1365" s="143">
        <f>ROUND(I1365*H1365,2)</f>
        <v>0</v>
      </c>
      <c r="BL1365" s="16" t="s">
        <v>88</v>
      </c>
      <c r="BM1365" s="142" t="s">
        <v>1346</v>
      </c>
    </row>
    <row r="1366" spans="2:65" s="1" customFormat="1" ht="11.25">
      <c r="B1366" s="32"/>
      <c r="D1366" s="144" t="s">
        <v>147</v>
      </c>
      <c r="F1366" s="145" t="s">
        <v>1347</v>
      </c>
      <c r="I1366" s="146"/>
      <c r="L1366" s="32"/>
      <c r="M1366" s="147"/>
      <c r="T1366" s="53"/>
      <c r="AT1366" s="16" t="s">
        <v>147</v>
      </c>
      <c r="AU1366" s="16" t="s">
        <v>90</v>
      </c>
    </row>
    <row r="1367" spans="2:65" s="12" customFormat="1" ht="11.25">
      <c r="B1367" s="148"/>
      <c r="D1367" s="149" t="s">
        <v>149</v>
      </c>
      <c r="E1367" s="150" t="s">
        <v>79</v>
      </c>
      <c r="F1367" s="151" t="s">
        <v>150</v>
      </c>
      <c r="H1367" s="150" t="s">
        <v>79</v>
      </c>
      <c r="I1367" s="152"/>
      <c r="L1367" s="148"/>
      <c r="M1367" s="153"/>
      <c r="T1367" s="154"/>
      <c r="AT1367" s="150" t="s">
        <v>149</v>
      </c>
      <c r="AU1367" s="150" t="s">
        <v>90</v>
      </c>
      <c r="AV1367" s="12" t="s">
        <v>88</v>
      </c>
      <c r="AW1367" s="12" t="s">
        <v>42</v>
      </c>
      <c r="AX1367" s="12" t="s">
        <v>81</v>
      </c>
      <c r="AY1367" s="150" t="s">
        <v>138</v>
      </c>
    </row>
    <row r="1368" spans="2:65" s="12" customFormat="1" ht="11.25">
      <c r="B1368" s="148"/>
      <c r="D1368" s="149" t="s">
        <v>149</v>
      </c>
      <c r="E1368" s="150" t="s">
        <v>79</v>
      </c>
      <c r="F1368" s="151" t="s">
        <v>1348</v>
      </c>
      <c r="H1368" s="150" t="s">
        <v>79</v>
      </c>
      <c r="I1368" s="152"/>
      <c r="L1368" s="148"/>
      <c r="M1368" s="153"/>
      <c r="T1368" s="154"/>
      <c r="AT1368" s="150" t="s">
        <v>149</v>
      </c>
      <c r="AU1368" s="150" t="s">
        <v>90</v>
      </c>
      <c r="AV1368" s="12" t="s">
        <v>88</v>
      </c>
      <c r="AW1368" s="12" t="s">
        <v>42</v>
      </c>
      <c r="AX1368" s="12" t="s">
        <v>81</v>
      </c>
      <c r="AY1368" s="150" t="s">
        <v>138</v>
      </c>
    </row>
    <row r="1369" spans="2:65" s="13" customFormat="1" ht="11.25">
      <c r="B1369" s="155"/>
      <c r="D1369" s="149" t="s">
        <v>149</v>
      </c>
      <c r="E1369" s="156" t="s">
        <v>79</v>
      </c>
      <c r="F1369" s="157" t="s">
        <v>190</v>
      </c>
      <c r="H1369" s="158">
        <v>9</v>
      </c>
      <c r="I1369" s="159"/>
      <c r="L1369" s="155"/>
      <c r="M1369" s="160"/>
      <c r="T1369" s="161"/>
      <c r="AT1369" s="156" t="s">
        <v>149</v>
      </c>
      <c r="AU1369" s="156" t="s">
        <v>90</v>
      </c>
      <c r="AV1369" s="13" t="s">
        <v>90</v>
      </c>
      <c r="AW1369" s="13" t="s">
        <v>42</v>
      </c>
      <c r="AX1369" s="13" t="s">
        <v>88</v>
      </c>
      <c r="AY1369" s="156" t="s">
        <v>138</v>
      </c>
    </row>
    <row r="1370" spans="2:65" s="1" customFormat="1" ht="49.15" customHeight="1">
      <c r="B1370" s="32"/>
      <c r="C1370" s="131" t="s">
        <v>1349</v>
      </c>
      <c r="D1370" s="131" t="s">
        <v>140</v>
      </c>
      <c r="E1370" s="132" t="s">
        <v>1350</v>
      </c>
      <c r="F1370" s="133" t="s">
        <v>1351</v>
      </c>
      <c r="G1370" s="134" t="s">
        <v>272</v>
      </c>
      <c r="H1370" s="135">
        <v>6</v>
      </c>
      <c r="I1370" s="136"/>
      <c r="J1370" s="137">
        <f>ROUND(I1370*H1370,2)</f>
        <v>0</v>
      </c>
      <c r="K1370" s="133" t="s">
        <v>144</v>
      </c>
      <c r="L1370" s="32"/>
      <c r="M1370" s="138" t="s">
        <v>79</v>
      </c>
      <c r="N1370" s="139" t="s">
        <v>51</v>
      </c>
      <c r="P1370" s="140">
        <f>O1370*H1370</f>
        <v>0</v>
      </c>
      <c r="Q1370" s="140">
        <v>0</v>
      </c>
      <c r="R1370" s="140">
        <f>Q1370*H1370</f>
        <v>0</v>
      </c>
      <c r="S1370" s="140">
        <v>0</v>
      </c>
      <c r="T1370" s="141">
        <f>S1370*H1370</f>
        <v>0</v>
      </c>
      <c r="AR1370" s="142" t="s">
        <v>88</v>
      </c>
      <c r="AT1370" s="142" t="s">
        <v>140</v>
      </c>
      <c r="AU1370" s="142" t="s">
        <v>90</v>
      </c>
      <c r="AY1370" s="16" t="s">
        <v>138</v>
      </c>
      <c r="BE1370" s="143">
        <f>IF(N1370="základní",J1370,0)</f>
        <v>0</v>
      </c>
      <c r="BF1370" s="143">
        <f>IF(N1370="snížená",J1370,0)</f>
        <v>0</v>
      </c>
      <c r="BG1370" s="143">
        <f>IF(N1370="zákl. přenesená",J1370,0)</f>
        <v>0</v>
      </c>
      <c r="BH1370" s="143">
        <f>IF(N1370="sníž. přenesená",J1370,0)</f>
        <v>0</v>
      </c>
      <c r="BI1370" s="143">
        <f>IF(N1370="nulová",J1370,0)</f>
        <v>0</v>
      </c>
      <c r="BJ1370" s="16" t="s">
        <v>88</v>
      </c>
      <c r="BK1370" s="143">
        <f>ROUND(I1370*H1370,2)</f>
        <v>0</v>
      </c>
      <c r="BL1370" s="16" t="s">
        <v>88</v>
      </c>
      <c r="BM1370" s="142" t="s">
        <v>1352</v>
      </c>
    </row>
    <row r="1371" spans="2:65" s="1" customFormat="1" ht="11.25">
      <c r="B1371" s="32"/>
      <c r="D1371" s="144" t="s">
        <v>147</v>
      </c>
      <c r="F1371" s="145" t="s">
        <v>1353</v>
      </c>
      <c r="I1371" s="146"/>
      <c r="L1371" s="32"/>
      <c r="M1371" s="147"/>
      <c r="T1371" s="53"/>
      <c r="AT1371" s="16" t="s">
        <v>147</v>
      </c>
      <c r="AU1371" s="16" t="s">
        <v>90</v>
      </c>
    </row>
    <row r="1372" spans="2:65" s="12" customFormat="1" ht="11.25">
      <c r="B1372" s="148"/>
      <c r="D1372" s="149" t="s">
        <v>149</v>
      </c>
      <c r="E1372" s="150" t="s">
        <v>79</v>
      </c>
      <c r="F1372" s="151" t="s">
        <v>150</v>
      </c>
      <c r="H1372" s="150" t="s">
        <v>79</v>
      </c>
      <c r="I1372" s="152"/>
      <c r="L1372" s="148"/>
      <c r="M1372" s="153"/>
      <c r="T1372" s="154"/>
      <c r="AT1372" s="150" t="s">
        <v>149</v>
      </c>
      <c r="AU1372" s="150" t="s">
        <v>90</v>
      </c>
      <c r="AV1372" s="12" t="s">
        <v>88</v>
      </c>
      <c r="AW1372" s="12" t="s">
        <v>42</v>
      </c>
      <c r="AX1372" s="12" t="s">
        <v>81</v>
      </c>
      <c r="AY1372" s="150" t="s">
        <v>138</v>
      </c>
    </row>
    <row r="1373" spans="2:65" s="12" customFormat="1" ht="22.5">
      <c r="B1373" s="148"/>
      <c r="D1373" s="149" t="s">
        <v>149</v>
      </c>
      <c r="E1373" s="150" t="s">
        <v>79</v>
      </c>
      <c r="F1373" s="151" t="s">
        <v>1354</v>
      </c>
      <c r="H1373" s="150" t="s">
        <v>79</v>
      </c>
      <c r="I1373" s="152"/>
      <c r="L1373" s="148"/>
      <c r="M1373" s="153"/>
      <c r="T1373" s="154"/>
      <c r="AT1373" s="150" t="s">
        <v>149</v>
      </c>
      <c r="AU1373" s="150" t="s">
        <v>90</v>
      </c>
      <c r="AV1373" s="12" t="s">
        <v>88</v>
      </c>
      <c r="AW1373" s="12" t="s">
        <v>42</v>
      </c>
      <c r="AX1373" s="12" t="s">
        <v>81</v>
      </c>
      <c r="AY1373" s="150" t="s">
        <v>138</v>
      </c>
    </row>
    <row r="1374" spans="2:65" s="13" customFormat="1" ht="11.25">
      <c r="B1374" s="155"/>
      <c r="D1374" s="149" t="s">
        <v>149</v>
      </c>
      <c r="E1374" s="156" t="s">
        <v>79</v>
      </c>
      <c r="F1374" s="157" t="s">
        <v>1355</v>
      </c>
      <c r="H1374" s="158">
        <v>6</v>
      </c>
      <c r="I1374" s="159"/>
      <c r="L1374" s="155"/>
      <c r="M1374" s="160"/>
      <c r="T1374" s="161"/>
      <c r="AT1374" s="156" t="s">
        <v>149</v>
      </c>
      <c r="AU1374" s="156" t="s">
        <v>90</v>
      </c>
      <c r="AV1374" s="13" t="s">
        <v>90</v>
      </c>
      <c r="AW1374" s="13" t="s">
        <v>42</v>
      </c>
      <c r="AX1374" s="13" t="s">
        <v>88</v>
      </c>
      <c r="AY1374" s="156" t="s">
        <v>138</v>
      </c>
    </row>
    <row r="1375" spans="2:65" s="1" customFormat="1" ht="24.2" customHeight="1">
      <c r="B1375" s="32"/>
      <c r="C1375" s="162" t="s">
        <v>1356</v>
      </c>
      <c r="D1375" s="162" t="s">
        <v>168</v>
      </c>
      <c r="E1375" s="163" t="s">
        <v>1357</v>
      </c>
      <c r="F1375" s="164" t="s">
        <v>1358</v>
      </c>
      <c r="G1375" s="165" t="s">
        <v>272</v>
      </c>
      <c r="H1375" s="166">
        <v>6</v>
      </c>
      <c r="I1375" s="167"/>
      <c r="J1375" s="168">
        <f>ROUND(I1375*H1375,2)</f>
        <v>0</v>
      </c>
      <c r="K1375" s="164" t="s">
        <v>144</v>
      </c>
      <c r="L1375" s="169"/>
      <c r="M1375" s="170" t="s">
        <v>79</v>
      </c>
      <c r="N1375" s="171" t="s">
        <v>51</v>
      </c>
      <c r="P1375" s="140">
        <f>O1375*H1375</f>
        <v>0</v>
      </c>
      <c r="Q1375" s="140">
        <v>0.06</v>
      </c>
      <c r="R1375" s="140">
        <f>Q1375*H1375</f>
        <v>0.36</v>
      </c>
      <c r="S1375" s="140">
        <v>0</v>
      </c>
      <c r="T1375" s="141">
        <f>S1375*H1375</f>
        <v>0</v>
      </c>
      <c r="AR1375" s="142" t="s">
        <v>90</v>
      </c>
      <c r="AT1375" s="142" t="s">
        <v>168</v>
      </c>
      <c r="AU1375" s="142" t="s">
        <v>90</v>
      </c>
      <c r="AY1375" s="16" t="s">
        <v>138</v>
      </c>
      <c r="BE1375" s="143">
        <f>IF(N1375="základní",J1375,0)</f>
        <v>0</v>
      </c>
      <c r="BF1375" s="143">
        <f>IF(N1375="snížená",J1375,0)</f>
        <v>0</v>
      </c>
      <c r="BG1375" s="143">
        <f>IF(N1375="zákl. přenesená",J1375,0)</f>
        <v>0</v>
      </c>
      <c r="BH1375" s="143">
        <f>IF(N1375="sníž. přenesená",J1375,0)</f>
        <v>0</v>
      </c>
      <c r="BI1375" s="143">
        <f>IF(N1375="nulová",J1375,0)</f>
        <v>0</v>
      </c>
      <c r="BJ1375" s="16" t="s">
        <v>88</v>
      </c>
      <c r="BK1375" s="143">
        <f>ROUND(I1375*H1375,2)</f>
        <v>0</v>
      </c>
      <c r="BL1375" s="16" t="s">
        <v>88</v>
      </c>
      <c r="BM1375" s="142" t="s">
        <v>1359</v>
      </c>
    </row>
    <row r="1376" spans="2:65" s="12" customFormat="1" ht="11.25">
      <c r="B1376" s="148"/>
      <c r="D1376" s="149" t="s">
        <v>149</v>
      </c>
      <c r="E1376" s="150" t="s">
        <v>79</v>
      </c>
      <c r="F1376" s="151" t="s">
        <v>150</v>
      </c>
      <c r="H1376" s="150" t="s">
        <v>79</v>
      </c>
      <c r="I1376" s="152"/>
      <c r="L1376" s="148"/>
      <c r="M1376" s="153"/>
      <c r="T1376" s="154"/>
      <c r="AT1376" s="150" t="s">
        <v>149</v>
      </c>
      <c r="AU1376" s="150" t="s">
        <v>90</v>
      </c>
      <c r="AV1376" s="12" t="s">
        <v>88</v>
      </c>
      <c r="AW1376" s="12" t="s">
        <v>42</v>
      </c>
      <c r="AX1376" s="12" t="s">
        <v>81</v>
      </c>
      <c r="AY1376" s="150" t="s">
        <v>138</v>
      </c>
    </row>
    <row r="1377" spans="2:65" s="12" customFormat="1" ht="22.5">
      <c r="B1377" s="148"/>
      <c r="D1377" s="149" t="s">
        <v>149</v>
      </c>
      <c r="E1377" s="150" t="s">
        <v>79</v>
      </c>
      <c r="F1377" s="151" t="s">
        <v>1354</v>
      </c>
      <c r="H1377" s="150" t="s">
        <v>79</v>
      </c>
      <c r="I1377" s="152"/>
      <c r="L1377" s="148"/>
      <c r="M1377" s="153"/>
      <c r="T1377" s="154"/>
      <c r="AT1377" s="150" t="s">
        <v>149</v>
      </c>
      <c r="AU1377" s="150" t="s">
        <v>90</v>
      </c>
      <c r="AV1377" s="12" t="s">
        <v>88</v>
      </c>
      <c r="AW1377" s="12" t="s">
        <v>42</v>
      </c>
      <c r="AX1377" s="12" t="s">
        <v>81</v>
      </c>
      <c r="AY1377" s="150" t="s">
        <v>138</v>
      </c>
    </row>
    <row r="1378" spans="2:65" s="13" customFormat="1" ht="11.25">
      <c r="B1378" s="155"/>
      <c r="D1378" s="149" t="s">
        <v>149</v>
      </c>
      <c r="E1378" s="156" t="s">
        <v>79</v>
      </c>
      <c r="F1378" s="157" t="s">
        <v>1355</v>
      </c>
      <c r="H1378" s="158">
        <v>6</v>
      </c>
      <c r="I1378" s="159"/>
      <c r="L1378" s="155"/>
      <c r="M1378" s="160"/>
      <c r="T1378" s="161"/>
      <c r="AT1378" s="156" t="s">
        <v>149</v>
      </c>
      <c r="AU1378" s="156" t="s">
        <v>90</v>
      </c>
      <c r="AV1378" s="13" t="s">
        <v>90</v>
      </c>
      <c r="AW1378" s="13" t="s">
        <v>42</v>
      </c>
      <c r="AX1378" s="13" t="s">
        <v>88</v>
      </c>
      <c r="AY1378" s="156" t="s">
        <v>138</v>
      </c>
    </row>
    <row r="1379" spans="2:65" s="1" customFormat="1" ht="21.75" customHeight="1">
      <c r="B1379" s="32"/>
      <c r="C1379" s="162" t="s">
        <v>1360</v>
      </c>
      <c r="D1379" s="162" t="s">
        <v>168</v>
      </c>
      <c r="E1379" s="163" t="s">
        <v>1361</v>
      </c>
      <c r="F1379" s="164" t="s">
        <v>1362</v>
      </c>
      <c r="G1379" s="165" t="s">
        <v>284</v>
      </c>
      <c r="H1379" s="166">
        <v>12</v>
      </c>
      <c r="I1379" s="167"/>
      <c r="J1379" s="168">
        <f>ROUND(I1379*H1379,2)</f>
        <v>0</v>
      </c>
      <c r="K1379" s="164" t="s">
        <v>144</v>
      </c>
      <c r="L1379" s="169"/>
      <c r="M1379" s="170" t="s">
        <v>79</v>
      </c>
      <c r="N1379" s="171" t="s">
        <v>51</v>
      </c>
      <c r="P1379" s="140">
        <f>O1379*H1379</f>
        <v>0</v>
      </c>
      <c r="Q1379" s="140">
        <v>9.5999999999999992E-3</v>
      </c>
      <c r="R1379" s="140">
        <f>Q1379*H1379</f>
        <v>0.1152</v>
      </c>
      <c r="S1379" s="140">
        <v>0</v>
      </c>
      <c r="T1379" s="141">
        <f>S1379*H1379</f>
        <v>0</v>
      </c>
      <c r="AR1379" s="142" t="s">
        <v>90</v>
      </c>
      <c r="AT1379" s="142" t="s">
        <v>168</v>
      </c>
      <c r="AU1379" s="142" t="s">
        <v>90</v>
      </c>
      <c r="AY1379" s="16" t="s">
        <v>138</v>
      </c>
      <c r="BE1379" s="143">
        <f>IF(N1379="základní",J1379,0)</f>
        <v>0</v>
      </c>
      <c r="BF1379" s="143">
        <f>IF(N1379="snížená",J1379,0)</f>
        <v>0</v>
      </c>
      <c r="BG1379" s="143">
        <f>IF(N1379="zákl. přenesená",J1379,0)</f>
        <v>0</v>
      </c>
      <c r="BH1379" s="143">
        <f>IF(N1379="sníž. přenesená",J1379,0)</f>
        <v>0</v>
      </c>
      <c r="BI1379" s="143">
        <f>IF(N1379="nulová",J1379,0)</f>
        <v>0</v>
      </c>
      <c r="BJ1379" s="16" t="s">
        <v>88</v>
      </c>
      <c r="BK1379" s="143">
        <f>ROUND(I1379*H1379,2)</f>
        <v>0</v>
      </c>
      <c r="BL1379" s="16" t="s">
        <v>88</v>
      </c>
      <c r="BM1379" s="142" t="s">
        <v>1363</v>
      </c>
    </row>
    <row r="1380" spans="2:65" s="12" customFormat="1" ht="11.25">
      <c r="B1380" s="148"/>
      <c r="D1380" s="149" t="s">
        <v>149</v>
      </c>
      <c r="E1380" s="150" t="s">
        <v>79</v>
      </c>
      <c r="F1380" s="151" t="s">
        <v>150</v>
      </c>
      <c r="H1380" s="150" t="s">
        <v>79</v>
      </c>
      <c r="I1380" s="152"/>
      <c r="L1380" s="148"/>
      <c r="M1380" s="153"/>
      <c r="T1380" s="154"/>
      <c r="AT1380" s="150" t="s">
        <v>149</v>
      </c>
      <c r="AU1380" s="150" t="s">
        <v>90</v>
      </c>
      <c r="AV1380" s="12" t="s">
        <v>88</v>
      </c>
      <c r="AW1380" s="12" t="s">
        <v>42</v>
      </c>
      <c r="AX1380" s="12" t="s">
        <v>81</v>
      </c>
      <c r="AY1380" s="150" t="s">
        <v>138</v>
      </c>
    </row>
    <row r="1381" spans="2:65" s="12" customFormat="1" ht="22.5">
      <c r="B1381" s="148"/>
      <c r="D1381" s="149" t="s">
        <v>149</v>
      </c>
      <c r="E1381" s="150" t="s">
        <v>79</v>
      </c>
      <c r="F1381" s="151" t="s">
        <v>1354</v>
      </c>
      <c r="H1381" s="150" t="s">
        <v>79</v>
      </c>
      <c r="I1381" s="152"/>
      <c r="L1381" s="148"/>
      <c r="M1381" s="153"/>
      <c r="T1381" s="154"/>
      <c r="AT1381" s="150" t="s">
        <v>149</v>
      </c>
      <c r="AU1381" s="150" t="s">
        <v>90</v>
      </c>
      <c r="AV1381" s="12" t="s">
        <v>88</v>
      </c>
      <c r="AW1381" s="12" t="s">
        <v>42</v>
      </c>
      <c r="AX1381" s="12" t="s">
        <v>81</v>
      </c>
      <c r="AY1381" s="150" t="s">
        <v>138</v>
      </c>
    </row>
    <row r="1382" spans="2:65" s="13" customFormat="1" ht="11.25">
      <c r="B1382" s="155"/>
      <c r="D1382" s="149" t="s">
        <v>149</v>
      </c>
      <c r="E1382" s="156" t="s">
        <v>79</v>
      </c>
      <c r="F1382" s="157" t="s">
        <v>1364</v>
      </c>
      <c r="H1382" s="158">
        <v>12</v>
      </c>
      <c r="I1382" s="159"/>
      <c r="L1382" s="155"/>
      <c r="M1382" s="160"/>
      <c r="T1382" s="161"/>
      <c r="AT1382" s="156" t="s">
        <v>149</v>
      </c>
      <c r="AU1382" s="156" t="s">
        <v>90</v>
      </c>
      <c r="AV1382" s="13" t="s">
        <v>90</v>
      </c>
      <c r="AW1382" s="13" t="s">
        <v>42</v>
      </c>
      <c r="AX1382" s="13" t="s">
        <v>88</v>
      </c>
      <c r="AY1382" s="156" t="s">
        <v>138</v>
      </c>
    </row>
    <row r="1383" spans="2:65" s="1" customFormat="1" ht="44.25" customHeight="1">
      <c r="B1383" s="32"/>
      <c r="C1383" s="131" t="s">
        <v>1365</v>
      </c>
      <c r="D1383" s="131" t="s">
        <v>140</v>
      </c>
      <c r="E1383" s="132" t="s">
        <v>1366</v>
      </c>
      <c r="F1383" s="133" t="s">
        <v>1367</v>
      </c>
      <c r="G1383" s="134" t="s">
        <v>284</v>
      </c>
      <c r="H1383" s="135">
        <v>1</v>
      </c>
      <c r="I1383" s="136"/>
      <c r="J1383" s="137">
        <f>ROUND(I1383*H1383,2)</f>
        <v>0</v>
      </c>
      <c r="K1383" s="133" t="s">
        <v>144</v>
      </c>
      <c r="L1383" s="32"/>
      <c r="M1383" s="138" t="s">
        <v>79</v>
      </c>
      <c r="N1383" s="139" t="s">
        <v>51</v>
      </c>
      <c r="P1383" s="140">
        <f>O1383*H1383</f>
        <v>0</v>
      </c>
      <c r="Q1383" s="140">
        <v>0.37430000000000002</v>
      </c>
      <c r="R1383" s="140">
        <f>Q1383*H1383</f>
        <v>0.37430000000000002</v>
      </c>
      <c r="S1383" s="140">
        <v>0</v>
      </c>
      <c r="T1383" s="141">
        <f>S1383*H1383</f>
        <v>0</v>
      </c>
      <c r="AR1383" s="142" t="s">
        <v>88</v>
      </c>
      <c r="AT1383" s="142" t="s">
        <v>140</v>
      </c>
      <c r="AU1383" s="142" t="s">
        <v>90</v>
      </c>
      <c r="AY1383" s="16" t="s">
        <v>138</v>
      </c>
      <c r="BE1383" s="143">
        <f>IF(N1383="základní",J1383,0)</f>
        <v>0</v>
      </c>
      <c r="BF1383" s="143">
        <f>IF(N1383="snížená",J1383,0)</f>
        <v>0</v>
      </c>
      <c r="BG1383" s="143">
        <f>IF(N1383="zákl. přenesená",J1383,0)</f>
        <v>0</v>
      </c>
      <c r="BH1383" s="143">
        <f>IF(N1383="sníž. přenesená",J1383,0)</f>
        <v>0</v>
      </c>
      <c r="BI1383" s="143">
        <f>IF(N1383="nulová",J1383,0)</f>
        <v>0</v>
      </c>
      <c r="BJ1383" s="16" t="s">
        <v>88</v>
      </c>
      <c r="BK1383" s="143">
        <f>ROUND(I1383*H1383,2)</f>
        <v>0</v>
      </c>
      <c r="BL1383" s="16" t="s">
        <v>88</v>
      </c>
      <c r="BM1383" s="142" t="s">
        <v>1368</v>
      </c>
    </row>
    <row r="1384" spans="2:65" s="1" customFormat="1" ht="11.25">
      <c r="B1384" s="32"/>
      <c r="D1384" s="144" t="s">
        <v>147</v>
      </c>
      <c r="F1384" s="145" t="s">
        <v>1369</v>
      </c>
      <c r="I1384" s="146"/>
      <c r="L1384" s="32"/>
      <c r="M1384" s="147"/>
      <c r="T1384" s="53"/>
      <c r="AT1384" s="16" t="s">
        <v>147</v>
      </c>
      <c r="AU1384" s="16" t="s">
        <v>90</v>
      </c>
    </row>
    <row r="1385" spans="2:65" s="12" customFormat="1" ht="11.25">
      <c r="B1385" s="148"/>
      <c r="D1385" s="149" t="s">
        <v>149</v>
      </c>
      <c r="E1385" s="150" t="s">
        <v>79</v>
      </c>
      <c r="F1385" s="151" t="s">
        <v>150</v>
      </c>
      <c r="H1385" s="150" t="s">
        <v>79</v>
      </c>
      <c r="I1385" s="152"/>
      <c r="L1385" s="148"/>
      <c r="M1385" s="153"/>
      <c r="T1385" s="154"/>
      <c r="AT1385" s="150" t="s">
        <v>149</v>
      </c>
      <c r="AU1385" s="150" t="s">
        <v>90</v>
      </c>
      <c r="AV1385" s="12" t="s">
        <v>88</v>
      </c>
      <c r="AW1385" s="12" t="s">
        <v>42</v>
      </c>
      <c r="AX1385" s="12" t="s">
        <v>81</v>
      </c>
      <c r="AY1385" s="150" t="s">
        <v>138</v>
      </c>
    </row>
    <row r="1386" spans="2:65" s="12" customFormat="1" ht="11.25">
      <c r="B1386" s="148"/>
      <c r="D1386" s="149" t="s">
        <v>149</v>
      </c>
      <c r="E1386" s="150" t="s">
        <v>79</v>
      </c>
      <c r="F1386" s="151" t="s">
        <v>708</v>
      </c>
      <c r="H1386" s="150" t="s">
        <v>79</v>
      </c>
      <c r="I1386" s="152"/>
      <c r="L1386" s="148"/>
      <c r="M1386" s="153"/>
      <c r="T1386" s="154"/>
      <c r="AT1386" s="150" t="s">
        <v>149</v>
      </c>
      <c r="AU1386" s="150" t="s">
        <v>90</v>
      </c>
      <c r="AV1386" s="12" t="s">
        <v>88</v>
      </c>
      <c r="AW1386" s="12" t="s">
        <v>42</v>
      </c>
      <c r="AX1386" s="12" t="s">
        <v>81</v>
      </c>
      <c r="AY1386" s="150" t="s">
        <v>138</v>
      </c>
    </row>
    <row r="1387" spans="2:65" s="13" customFormat="1" ht="11.25">
      <c r="B1387" s="155"/>
      <c r="D1387" s="149" t="s">
        <v>149</v>
      </c>
      <c r="E1387" s="156" t="s">
        <v>79</v>
      </c>
      <c r="F1387" s="157" t="s">
        <v>88</v>
      </c>
      <c r="H1387" s="158">
        <v>1</v>
      </c>
      <c r="I1387" s="159"/>
      <c r="L1387" s="155"/>
      <c r="M1387" s="160"/>
      <c r="T1387" s="161"/>
      <c r="AT1387" s="156" t="s">
        <v>149</v>
      </c>
      <c r="AU1387" s="156" t="s">
        <v>90</v>
      </c>
      <c r="AV1387" s="13" t="s">
        <v>90</v>
      </c>
      <c r="AW1387" s="13" t="s">
        <v>42</v>
      </c>
      <c r="AX1387" s="13" t="s">
        <v>88</v>
      </c>
      <c r="AY1387" s="156" t="s">
        <v>138</v>
      </c>
    </row>
    <row r="1388" spans="2:65" s="1" customFormat="1" ht="24.2" customHeight="1">
      <c r="B1388" s="32"/>
      <c r="C1388" s="162" t="s">
        <v>1370</v>
      </c>
      <c r="D1388" s="162" t="s">
        <v>168</v>
      </c>
      <c r="E1388" s="163" t="s">
        <v>1371</v>
      </c>
      <c r="F1388" s="164" t="s">
        <v>1372</v>
      </c>
      <c r="G1388" s="165" t="s">
        <v>284</v>
      </c>
      <c r="H1388" s="166">
        <v>1</v>
      </c>
      <c r="I1388" s="167"/>
      <c r="J1388" s="168">
        <f>ROUND(I1388*H1388,2)</f>
        <v>0</v>
      </c>
      <c r="K1388" s="164" t="s">
        <v>293</v>
      </c>
      <c r="L1388" s="169"/>
      <c r="M1388" s="170" t="s">
        <v>79</v>
      </c>
      <c r="N1388" s="171" t="s">
        <v>51</v>
      </c>
      <c r="P1388" s="140">
        <f>O1388*H1388</f>
        <v>0</v>
      </c>
      <c r="Q1388" s="140">
        <v>3.2500000000000001E-2</v>
      </c>
      <c r="R1388" s="140">
        <f>Q1388*H1388</f>
        <v>3.2500000000000001E-2</v>
      </c>
      <c r="S1388" s="140">
        <v>0</v>
      </c>
      <c r="T1388" s="141">
        <f>S1388*H1388</f>
        <v>0</v>
      </c>
      <c r="AR1388" s="142" t="s">
        <v>90</v>
      </c>
      <c r="AT1388" s="142" t="s">
        <v>168</v>
      </c>
      <c r="AU1388" s="142" t="s">
        <v>90</v>
      </c>
      <c r="AY1388" s="16" t="s">
        <v>138</v>
      </c>
      <c r="BE1388" s="143">
        <f>IF(N1388="základní",J1388,0)</f>
        <v>0</v>
      </c>
      <c r="BF1388" s="143">
        <f>IF(N1388="snížená",J1388,0)</f>
        <v>0</v>
      </c>
      <c r="BG1388" s="143">
        <f>IF(N1388="zákl. přenesená",J1388,0)</f>
        <v>0</v>
      </c>
      <c r="BH1388" s="143">
        <f>IF(N1388="sníž. přenesená",J1388,0)</f>
        <v>0</v>
      </c>
      <c r="BI1388" s="143">
        <f>IF(N1388="nulová",J1388,0)</f>
        <v>0</v>
      </c>
      <c r="BJ1388" s="16" t="s">
        <v>88</v>
      </c>
      <c r="BK1388" s="143">
        <f>ROUND(I1388*H1388,2)</f>
        <v>0</v>
      </c>
      <c r="BL1388" s="16" t="s">
        <v>88</v>
      </c>
      <c r="BM1388" s="142" t="s">
        <v>1373</v>
      </c>
    </row>
    <row r="1389" spans="2:65" s="12" customFormat="1" ht="11.25">
      <c r="B1389" s="148"/>
      <c r="D1389" s="149" t="s">
        <v>149</v>
      </c>
      <c r="E1389" s="150" t="s">
        <v>79</v>
      </c>
      <c r="F1389" s="151" t="s">
        <v>150</v>
      </c>
      <c r="H1389" s="150" t="s">
        <v>79</v>
      </c>
      <c r="I1389" s="152"/>
      <c r="L1389" s="148"/>
      <c r="M1389" s="153"/>
      <c r="T1389" s="154"/>
      <c r="AT1389" s="150" t="s">
        <v>149</v>
      </c>
      <c r="AU1389" s="150" t="s">
        <v>90</v>
      </c>
      <c r="AV1389" s="12" t="s">
        <v>88</v>
      </c>
      <c r="AW1389" s="12" t="s">
        <v>42</v>
      </c>
      <c r="AX1389" s="12" t="s">
        <v>81</v>
      </c>
      <c r="AY1389" s="150" t="s">
        <v>138</v>
      </c>
    </row>
    <row r="1390" spans="2:65" s="12" customFormat="1" ht="11.25">
      <c r="B1390" s="148"/>
      <c r="D1390" s="149" t="s">
        <v>149</v>
      </c>
      <c r="E1390" s="150" t="s">
        <v>79</v>
      </c>
      <c r="F1390" s="151" t="s">
        <v>713</v>
      </c>
      <c r="H1390" s="150" t="s">
        <v>79</v>
      </c>
      <c r="I1390" s="152"/>
      <c r="L1390" s="148"/>
      <c r="M1390" s="153"/>
      <c r="T1390" s="154"/>
      <c r="AT1390" s="150" t="s">
        <v>149</v>
      </c>
      <c r="AU1390" s="150" t="s">
        <v>90</v>
      </c>
      <c r="AV1390" s="12" t="s">
        <v>88</v>
      </c>
      <c r="AW1390" s="12" t="s">
        <v>42</v>
      </c>
      <c r="AX1390" s="12" t="s">
        <v>81</v>
      </c>
      <c r="AY1390" s="150" t="s">
        <v>138</v>
      </c>
    </row>
    <row r="1391" spans="2:65" s="13" customFormat="1" ht="11.25">
      <c r="B1391" s="155"/>
      <c r="D1391" s="149" t="s">
        <v>149</v>
      </c>
      <c r="E1391" s="156" t="s">
        <v>79</v>
      </c>
      <c r="F1391" s="157" t="s">
        <v>88</v>
      </c>
      <c r="H1391" s="158">
        <v>1</v>
      </c>
      <c r="I1391" s="159"/>
      <c r="L1391" s="155"/>
      <c r="M1391" s="160"/>
      <c r="T1391" s="161"/>
      <c r="AT1391" s="156" t="s">
        <v>149</v>
      </c>
      <c r="AU1391" s="156" t="s">
        <v>90</v>
      </c>
      <c r="AV1391" s="13" t="s">
        <v>90</v>
      </c>
      <c r="AW1391" s="13" t="s">
        <v>42</v>
      </c>
      <c r="AX1391" s="13" t="s">
        <v>88</v>
      </c>
      <c r="AY1391" s="156" t="s">
        <v>138</v>
      </c>
    </row>
    <row r="1392" spans="2:65" s="1" customFormat="1" ht="37.9" customHeight="1">
      <c r="B1392" s="32"/>
      <c r="C1392" s="131" t="s">
        <v>1374</v>
      </c>
      <c r="D1392" s="131" t="s">
        <v>140</v>
      </c>
      <c r="E1392" s="132" t="s">
        <v>1375</v>
      </c>
      <c r="F1392" s="133" t="s">
        <v>1376</v>
      </c>
      <c r="G1392" s="134" t="s">
        <v>284</v>
      </c>
      <c r="H1392" s="135">
        <v>1</v>
      </c>
      <c r="I1392" s="136"/>
      <c r="J1392" s="137">
        <f>ROUND(I1392*H1392,2)</f>
        <v>0</v>
      </c>
      <c r="K1392" s="133" t="s">
        <v>144</v>
      </c>
      <c r="L1392" s="32"/>
      <c r="M1392" s="138" t="s">
        <v>79</v>
      </c>
      <c r="N1392" s="139" t="s">
        <v>51</v>
      </c>
      <c r="P1392" s="140">
        <f>O1392*H1392</f>
        <v>0</v>
      </c>
      <c r="Q1392" s="140">
        <v>0</v>
      </c>
      <c r="R1392" s="140">
        <f>Q1392*H1392</f>
        <v>0</v>
      </c>
      <c r="S1392" s="140">
        <v>0</v>
      </c>
      <c r="T1392" s="141">
        <f>S1392*H1392</f>
        <v>0</v>
      </c>
      <c r="AR1392" s="142" t="s">
        <v>88</v>
      </c>
      <c r="AT1392" s="142" t="s">
        <v>140</v>
      </c>
      <c r="AU1392" s="142" t="s">
        <v>90</v>
      </c>
      <c r="AY1392" s="16" t="s">
        <v>138</v>
      </c>
      <c r="BE1392" s="143">
        <f>IF(N1392="základní",J1392,0)</f>
        <v>0</v>
      </c>
      <c r="BF1392" s="143">
        <f>IF(N1392="snížená",J1392,0)</f>
        <v>0</v>
      </c>
      <c r="BG1392" s="143">
        <f>IF(N1392="zákl. přenesená",J1392,0)</f>
        <v>0</v>
      </c>
      <c r="BH1392" s="143">
        <f>IF(N1392="sníž. přenesená",J1392,0)</f>
        <v>0</v>
      </c>
      <c r="BI1392" s="143">
        <f>IF(N1392="nulová",J1392,0)</f>
        <v>0</v>
      </c>
      <c r="BJ1392" s="16" t="s">
        <v>88</v>
      </c>
      <c r="BK1392" s="143">
        <f>ROUND(I1392*H1392,2)</f>
        <v>0</v>
      </c>
      <c r="BL1392" s="16" t="s">
        <v>88</v>
      </c>
      <c r="BM1392" s="142" t="s">
        <v>1377</v>
      </c>
    </row>
    <row r="1393" spans="2:65" s="1" customFormat="1" ht="11.25">
      <c r="B1393" s="32"/>
      <c r="D1393" s="144" t="s">
        <v>147</v>
      </c>
      <c r="F1393" s="145" t="s">
        <v>1378</v>
      </c>
      <c r="I1393" s="146"/>
      <c r="L1393" s="32"/>
      <c r="M1393" s="147"/>
      <c r="T1393" s="53"/>
      <c r="AT1393" s="16" t="s">
        <v>147</v>
      </c>
      <c r="AU1393" s="16" t="s">
        <v>90</v>
      </c>
    </row>
    <row r="1394" spans="2:65" s="12" customFormat="1" ht="11.25">
      <c r="B1394" s="148"/>
      <c r="D1394" s="149" t="s">
        <v>149</v>
      </c>
      <c r="E1394" s="150" t="s">
        <v>79</v>
      </c>
      <c r="F1394" s="151" t="s">
        <v>150</v>
      </c>
      <c r="H1394" s="150" t="s">
        <v>79</v>
      </c>
      <c r="I1394" s="152"/>
      <c r="L1394" s="148"/>
      <c r="M1394" s="153"/>
      <c r="T1394" s="154"/>
      <c r="AT1394" s="150" t="s">
        <v>149</v>
      </c>
      <c r="AU1394" s="150" t="s">
        <v>90</v>
      </c>
      <c r="AV1394" s="12" t="s">
        <v>88</v>
      </c>
      <c r="AW1394" s="12" t="s">
        <v>42</v>
      </c>
      <c r="AX1394" s="12" t="s">
        <v>81</v>
      </c>
      <c r="AY1394" s="150" t="s">
        <v>138</v>
      </c>
    </row>
    <row r="1395" spans="2:65" s="12" customFormat="1" ht="11.25">
      <c r="B1395" s="148"/>
      <c r="D1395" s="149" t="s">
        <v>149</v>
      </c>
      <c r="E1395" s="150" t="s">
        <v>79</v>
      </c>
      <c r="F1395" s="151" t="s">
        <v>708</v>
      </c>
      <c r="H1395" s="150" t="s">
        <v>79</v>
      </c>
      <c r="I1395" s="152"/>
      <c r="L1395" s="148"/>
      <c r="M1395" s="153"/>
      <c r="T1395" s="154"/>
      <c r="AT1395" s="150" t="s">
        <v>149</v>
      </c>
      <c r="AU1395" s="150" t="s">
        <v>90</v>
      </c>
      <c r="AV1395" s="12" t="s">
        <v>88</v>
      </c>
      <c r="AW1395" s="12" t="s">
        <v>42</v>
      </c>
      <c r="AX1395" s="12" t="s">
        <v>81</v>
      </c>
      <c r="AY1395" s="150" t="s">
        <v>138</v>
      </c>
    </row>
    <row r="1396" spans="2:65" s="13" customFormat="1" ht="11.25">
      <c r="B1396" s="155"/>
      <c r="D1396" s="149" t="s">
        <v>149</v>
      </c>
      <c r="E1396" s="156" t="s">
        <v>79</v>
      </c>
      <c r="F1396" s="157" t="s">
        <v>88</v>
      </c>
      <c r="H1396" s="158">
        <v>1</v>
      </c>
      <c r="I1396" s="159"/>
      <c r="L1396" s="155"/>
      <c r="M1396" s="160"/>
      <c r="T1396" s="161"/>
      <c r="AT1396" s="156" t="s">
        <v>149</v>
      </c>
      <c r="AU1396" s="156" t="s">
        <v>90</v>
      </c>
      <c r="AV1396" s="13" t="s">
        <v>90</v>
      </c>
      <c r="AW1396" s="13" t="s">
        <v>42</v>
      </c>
      <c r="AX1396" s="13" t="s">
        <v>88</v>
      </c>
      <c r="AY1396" s="156" t="s">
        <v>138</v>
      </c>
    </row>
    <row r="1397" spans="2:65" s="1" customFormat="1" ht="16.5" customHeight="1">
      <c r="B1397" s="32"/>
      <c r="C1397" s="162" t="s">
        <v>1379</v>
      </c>
      <c r="D1397" s="162" t="s">
        <v>168</v>
      </c>
      <c r="E1397" s="163" t="s">
        <v>1380</v>
      </c>
      <c r="F1397" s="164" t="s">
        <v>1381</v>
      </c>
      <c r="G1397" s="165" t="s">
        <v>284</v>
      </c>
      <c r="H1397" s="166">
        <v>1</v>
      </c>
      <c r="I1397" s="167"/>
      <c r="J1397" s="168">
        <f>ROUND(I1397*H1397,2)</f>
        <v>0</v>
      </c>
      <c r="K1397" s="164" t="s">
        <v>293</v>
      </c>
      <c r="L1397" s="169"/>
      <c r="M1397" s="170" t="s">
        <v>79</v>
      </c>
      <c r="N1397" s="171" t="s">
        <v>51</v>
      </c>
      <c r="P1397" s="140">
        <f>O1397*H1397</f>
        <v>0</v>
      </c>
      <c r="Q1397" s="140">
        <v>0.15</v>
      </c>
      <c r="R1397" s="140">
        <f>Q1397*H1397</f>
        <v>0.15</v>
      </c>
      <c r="S1397" s="140">
        <v>0</v>
      </c>
      <c r="T1397" s="141">
        <f>S1397*H1397</f>
        <v>0</v>
      </c>
      <c r="AR1397" s="142" t="s">
        <v>90</v>
      </c>
      <c r="AT1397" s="142" t="s">
        <v>168</v>
      </c>
      <c r="AU1397" s="142" t="s">
        <v>90</v>
      </c>
      <c r="AY1397" s="16" t="s">
        <v>138</v>
      </c>
      <c r="BE1397" s="143">
        <f>IF(N1397="základní",J1397,0)</f>
        <v>0</v>
      </c>
      <c r="BF1397" s="143">
        <f>IF(N1397="snížená",J1397,0)</f>
        <v>0</v>
      </c>
      <c r="BG1397" s="143">
        <f>IF(N1397="zákl. přenesená",J1397,0)</f>
        <v>0</v>
      </c>
      <c r="BH1397" s="143">
        <f>IF(N1397="sníž. přenesená",J1397,0)</f>
        <v>0</v>
      </c>
      <c r="BI1397" s="143">
        <f>IF(N1397="nulová",J1397,0)</f>
        <v>0</v>
      </c>
      <c r="BJ1397" s="16" t="s">
        <v>88</v>
      </c>
      <c r="BK1397" s="143">
        <f>ROUND(I1397*H1397,2)</f>
        <v>0</v>
      </c>
      <c r="BL1397" s="16" t="s">
        <v>88</v>
      </c>
      <c r="BM1397" s="142" t="s">
        <v>1382</v>
      </c>
    </row>
    <row r="1398" spans="2:65" s="12" customFormat="1" ht="11.25">
      <c r="B1398" s="148"/>
      <c r="D1398" s="149" t="s">
        <v>149</v>
      </c>
      <c r="E1398" s="150" t="s">
        <v>79</v>
      </c>
      <c r="F1398" s="151" t="s">
        <v>150</v>
      </c>
      <c r="H1398" s="150" t="s">
        <v>79</v>
      </c>
      <c r="I1398" s="152"/>
      <c r="L1398" s="148"/>
      <c r="M1398" s="153"/>
      <c r="T1398" s="154"/>
      <c r="AT1398" s="150" t="s">
        <v>149</v>
      </c>
      <c r="AU1398" s="150" t="s">
        <v>90</v>
      </c>
      <c r="AV1398" s="12" t="s">
        <v>88</v>
      </c>
      <c r="AW1398" s="12" t="s">
        <v>42</v>
      </c>
      <c r="AX1398" s="12" t="s">
        <v>81</v>
      </c>
      <c r="AY1398" s="150" t="s">
        <v>138</v>
      </c>
    </row>
    <row r="1399" spans="2:65" s="12" customFormat="1" ht="11.25">
      <c r="B1399" s="148"/>
      <c r="D1399" s="149" t="s">
        <v>149</v>
      </c>
      <c r="E1399" s="150" t="s">
        <v>79</v>
      </c>
      <c r="F1399" s="151" t="s">
        <v>713</v>
      </c>
      <c r="H1399" s="150" t="s">
        <v>79</v>
      </c>
      <c r="I1399" s="152"/>
      <c r="L1399" s="148"/>
      <c r="M1399" s="153"/>
      <c r="T1399" s="154"/>
      <c r="AT1399" s="150" t="s">
        <v>149</v>
      </c>
      <c r="AU1399" s="150" t="s">
        <v>90</v>
      </c>
      <c r="AV1399" s="12" t="s">
        <v>88</v>
      </c>
      <c r="AW1399" s="12" t="s">
        <v>42</v>
      </c>
      <c r="AX1399" s="12" t="s">
        <v>81</v>
      </c>
      <c r="AY1399" s="150" t="s">
        <v>138</v>
      </c>
    </row>
    <row r="1400" spans="2:65" s="13" customFormat="1" ht="11.25">
      <c r="B1400" s="155"/>
      <c r="D1400" s="149" t="s">
        <v>149</v>
      </c>
      <c r="E1400" s="156" t="s">
        <v>79</v>
      </c>
      <c r="F1400" s="157" t="s">
        <v>88</v>
      </c>
      <c r="H1400" s="158">
        <v>1</v>
      </c>
      <c r="I1400" s="159"/>
      <c r="L1400" s="155"/>
      <c r="M1400" s="160"/>
      <c r="T1400" s="161"/>
      <c r="AT1400" s="156" t="s">
        <v>149</v>
      </c>
      <c r="AU1400" s="156" t="s">
        <v>90</v>
      </c>
      <c r="AV1400" s="13" t="s">
        <v>90</v>
      </c>
      <c r="AW1400" s="13" t="s">
        <v>42</v>
      </c>
      <c r="AX1400" s="13" t="s">
        <v>88</v>
      </c>
      <c r="AY1400" s="156" t="s">
        <v>138</v>
      </c>
    </row>
    <row r="1401" spans="2:65" s="1" customFormat="1" ht="24.2" customHeight="1">
      <c r="B1401" s="32"/>
      <c r="C1401" s="131" t="s">
        <v>1383</v>
      </c>
      <c r="D1401" s="131" t="s">
        <v>140</v>
      </c>
      <c r="E1401" s="132" t="s">
        <v>1384</v>
      </c>
      <c r="F1401" s="133" t="s">
        <v>1385</v>
      </c>
      <c r="G1401" s="134" t="s">
        <v>284</v>
      </c>
      <c r="H1401" s="135">
        <v>3</v>
      </c>
      <c r="I1401" s="136"/>
      <c r="J1401" s="137">
        <f>ROUND(I1401*H1401,2)</f>
        <v>0</v>
      </c>
      <c r="K1401" s="133" t="s">
        <v>144</v>
      </c>
      <c r="L1401" s="32"/>
      <c r="M1401" s="138" t="s">
        <v>79</v>
      </c>
      <c r="N1401" s="139" t="s">
        <v>51</v>
      </c>
      <c r="P1401" s="140">
        <f>O1401*H1401</f>
        <v>0</v>
      </c>
      <c r="Q1401" s="140">
        <v>0</v>
      </c>
      <c r="R1401" s="140">
        <f>Q1401*H1401</f>
        <v>0</v>
      </c>
      <c r="S1401" s="140">
        <v>0</v>
      </c>
      <c r="T1401" s="141">
        <f>S1401*H1401</f>
        <v>0</v>
      </c>
      <c r="AR1401" s="142" t="s">
        <v>88</v>
      </c>
      <c r="AT1401" s="142" t="s">
        <v>140</v>
      </c>
      <c r="AU1401" s="142" t="s">
        <v>90</v>
      </c>
      <c r="AY1401" s="16" t="s">
        <v>138</v>
      </c>
      <c r="BE1401" s="143">
        <f>IF(N1401="základní",J1401,0)</f>
        <v>0</v>
      </c>
      <c r="BF1401" s="143">
        <f>IF(N1401="snížená",J1401,0)</f>
        <v>0</v>
      </c>
      <c r="BG1401" s="143">
        <f>IF(N1401="zákl. přenesená",J1401,0)</f>
        <v>0</v>
      </c>
      <c r="BH1401" s="143">
        <f>IF(N1401="sníž. přenesená",J1401,0)</f>
        <v>0</v>
      </c>
      <c r="BI1401" s="143">
        <f>IF(N1401="nulová",J1401,0)</f>
        <v>0</v>
      </c>
      <c r="BJ1401" s="16" t="s">
        <v>88</v>
      </c>
      <c r="BK1401" s="143">
        <f>ROUND(I1401*H1401,2)</f>
        <v>0</v>
      </c>
      <c r="BL1401" s="16" t="s">
        <v>88</v>
      </c>
      <c r="BM1401" s="142" t="s">
        <v>1386</v>
      </c>
    </row>
    <row r="1402" spans="2:65" s="1" customFormat="1" ht="11.25">
      <c r="B1402" s="32"/>
      <c r="D1402" s="144" t="s">
        <v>147</v>
      </c>
      <c r="F1402" s="145" t="s">
        <v>1387</v>
      </c>
      <c r="I1402" s="146"/>
      <c r="L1402" s="32"/>
      <c r="M1402" s="147"/>
      <c r="T1402" s="53"/>
      <c r="AT1402" s="16" t="s">
        <v>147</v>
      </c>
      <c r="AU1402" s="16" t="s">
        <v>90</v>
      </c>
    </row>
    <row r="1403" spans="2:65" s="12" customFormat="1" ht="11.25">
      <c r="B1403" s="148"/>
      <c r="D1403" s="149" t="s">
        <v>149</v>
      </c>
      <c r="E1403" s="150" t="s">
        <v>79</v>
      </c>
      <c r="F1403" s="151" t="s">
        <v>150</v>
      </c>
      <c r="H1403" s="150" t="s">
        <v>79</v>
      </c>
      <c r="I1403" s="152"/>
      <c r="L1403" s="148"/>
      <c r="M1403" s="153"/>
      <c r="T1403" s="154"/>
      <c r="AT1403" s="150" t="s">
        <v>149</v>
      </c>
      <c r="AU1403" s="150" t="s">
        <v>90</v>
      </c>
      <c r="AV1403" s="12" t="s">
        <v>88</v>
      </c>
      <c r="AW1403" s="12" t="s">
        <v>42</v>
      </c>
      <c r="AX1403" s="12" t="s">
        <v>81</v>
      </c>
      <c r="AY1403" s="150" t="s">
        <v>138</v>
      </c>
    </row>
    <row r="1404" spans="2:65" s="12" customFormat="1" ht="22.5">
      <c r="B1404" s="148"/>
      <c r="D1404" s="149" t="s">
        <v>149</v>
      </c>
      <c r="E1404" s="150" t="s">
        <v>79</v>
      </c>
      <c r="F1404" s="151" t="s">
        <v>1388</v>
      </c>
      <c r="H1404" s="150" t="s">
        <v>79</v>
      </c>
      <c r="I1404" s="152"/>
      <c r="L1404" s="148"/>
      <c r="M1404" s="153"/>
      <c r="T1404" s="154"/>
      <c r="AT1404" s="150" t="s">
        <v>149</v>
      </c>
      <c r="AU1404" s="150" t="s">
        <v>90</v>
      </c>
      <c r="AV1404" s="12" t="s">
        <v>88</v>
      </c>
      <c r="AW1404" s="12" t="s">
        <v>42</v>
      </c>
      <c r="AX1404" s="12" t="s">
        <v>81</v>
      </c>
      <c r="AY1404" s="150" t="s">
        <v>138</v>
      </c>
    </row>
    <row r="1405" spans="2:65" s="13" customFormat="1" ht="11.25">
      <c r="B1405" s="155"/>
      <c r="D1405" s="149" t="s">
        <v>149</v>
      </c>
      <c r="E1405" s="156" t="s">
        <v>79</v>
      </c>
      <c r="F1405" s="157" t="s">
        <v>1389</v>
      </c>
      <c r="H1405" s="158">
        <v>3</v>
      </c>
      <c r="I1405" s="159"/>
      <c r="L1405" s="155"/>
      <c r="M1405" s="160"/>
      <c r="T1405" s="161"/>
      <c r="AT1405" s="156" t="s">
        <v>149</v>
      </c>
      <c r="AU1405" s="156" t="s">
        <v>90</v>
      </c>
      <c r="AV1405" s="13" t="s">
        <v>90</v>
      </c>
      <c r="AW1405" s="13" t="s">
        <v>42</v>
      </c>
      <c r="AX1405" s="13" t="s">
        <v>88</v>
      </c>
      <c r="AY1405" s="156" t="s">
        <v>138</v>
      </c>
    </row>
    <row r="1406" spans="2:65" s="1" customFormat="1" ht="37.9" customHeight="1">
      <c r="B1406" s="32"/>
      <c r="C1406" s="131" t="s">
        <v>1390</v>
      </c>
      <c r="D1406" s="131" t="s">
        <v>140</v>
      </c>
      <c r="E1406" s="132" t="s">
        <v>1391</v>
      </c>
      <c r="F1406" s="133" t="s">
        <v>1392</v>
      </c>
      <c r="G1406" s="134" t="s">
        <v>284</v>
      </c>
      <c r="H1406" s="135">
        <v>1</v>
      </c>
      <c r="I1406" s="136"/>
      <c r="J1406" s="137">
        <f>ROUND(I1406*H1406,2)</f>
        <v>0</v>
      </c>
      <c r="K1406" s="133" t="s">
        <v>144</v>
      </c>
      <c r="L1406" s="32"/>
      <c r="M1406" s="138" t="s">
        <v>79</v>
      </c>
      <c r="N1406" s="139" t="s">
        <v>51</v>
      </c>
      <c r="P1406" s="140">
        <f>O1406*H1406</f>
        <v>0</v>
      </c>
      <c r="Q1406" s="140">
        <v>0.23974999999999999</v>
      </c>
      <c r="R1406" s="140">
        <f>Q1406*H1406</f>
        <v>0.23974999999999999</v>
      </c>
      <c r="S1406" s="140">
        <v>0</v>
      </c>
      <c r="T1406" s="141">
        <f>S1406*H1406</f>
        <v>0</v>
      </c>
      <c r="AR1406" s="142" t="s">
        <v>88</v>
      </c>
      <c r="AT1406" s="142" t="s">
        <v>140</v>
      </c>
      <c r="AU1406" s="142" t="s">
        <v>90</v>
      </c>
      <c r="AY1406" s="16" t="s">
        <v>138</v>
      </c>
      <c r="BE1406" s="143">
        <f>IF(N1406="základní",J1406,0)</f>
        <v>0</v>
      </c>
      <c r="BF1406" s="143">
        <f>IF(N1406="snížená",J1406,0)</f>
        <v>0</v>
      </c>
      <c r="BG1406" s="143">
        <f>IF(N1406="zákl. přenesená",J1406,0)</f>
        <v>0</v>
      </c>
      <c r="BH1406" s="143">
        <f>IF(N1406="sníž. přenesená",J1406,0)</f>
        <v>0</v>
      </c>
      <c r="BI1406" s="143">
        <f>IF(N1406="nulová",J1406,0)</f>
        <v>0</v>
      </c>
      <c r="BJ1406" s="16" t="s">
        <v>88</v>
      </c>
      <c r="BK1406" s="143">
        <f>ROUND(I1406*H1406,2)</f>
        <v>0</v>
      </c>
      <c r="BL1406" s="16" t="s">
        <v>88</v>
      </c>
      <c r="BM1406" s="142" t="s">
        <v>1393</v>
      </c>
    </row>
    <row r="1407" spans="2:65" s="1" customFormat="1" ht="11.25">
      <c r="B1407" s="32"/>
      <c r="D1407" s="144" t="s">
        <v>147</v>
      </c>
      <c r="F1407" s="145" t="s">
        <v>1394</v>
      </c>
      <c r="I1407" s="146"/>
      <c r="L1407" s="32"/>
      <c r="M1407" s="147"/>
      <c r="T1407" s="53"/>
      <c r="AT1407" s="16" t="s">
        <v>147</v>
      </c>
      <c r="AU1407" s="16" t="s">
        <v>90</v>
      </c>
    </row>
    <row r="1408" spans="2:65" s="12" customFormat="1" ht="11.25">
      <c r="B1408" s="148"/>
      <c r="D1408" s="149" t="s">
        <v>149</v>
      </c>
      <c r="E1408" s="150" t="s">
        <v>79</v>
      </c>
      <c r="F1408" s="151" t="s">
        <v>478</v>
      </c>
      <c r="H1408" s="150" t="s">
        <v>79</v>
      </c>
      <c r="I1408" s="152"/>
      <c r="L1408" s="148"/>
      <c r="M1408" s="153"/>
      <c r="T1408" s="154"/>
      <c r="AT1408" s="150" t="s">
        <v>149</v>
      </c>
      <c r="AU1408" s="150" t="s">
        <v>90</v>
      </c>
      <c r="AV1408" s="12" t="s">
        <v>88</v>
      </c>
      <c r="AW1408" s="12" t="s">
        <v>42</v>
      </c>
      <c r="AX1408" s="12" t="s">
        <v>81</v>
      </c>
      <c r="AY1408" s="150" t="s">
        <v>138</v>
      </c>
    </row>
    <row r="1409" spans="2:65" s="12" customFormat="1" ht="11.25">
      <c r="B1409" s="148"/>
      <c r="D1409" s="149" t="s">
        <v>149</v>
      </c>
      <c r="E1409" s="150" t="s">
        <v>79</v>
      </c>
      <c r="F1409" s="151" t="s">
        <v>1395</v>
      </c>
      <c r="H1409" s="150" t="s">
        <v>79</v>
      </c>
      <c r="I1409" s="152"/>
      <c r="L1409" s="148"/>
      <c r="M1409" s="153"/>
      <c r="T1409" s="154"/>
      <c r="AT1409" s="150" t="s">
        <v>149</v>
      </c>
      <c r="AU1409" s="150" t="s">
        <v>90</v>
      </c>
      <c r="AV1409" s="12" t="s">
        <v>88</v>
      </c>
      <c r="AW1409" s="12" t="s">
        <v>42</v>
      </c>
      <c r="AX1409" s="12" t="s">
        <v>81</v>
      </c>
      <c r="AY1409" s="150" t="s">
        <v>138</v>
      </c>
    </row>
    <row r="1410" spans="2:65" s="12" customFormat="1" ht="11.25">
      <c r="B1410" s="148"/>
      <c r="D1410" s="149" t="s">
        <v>149</v>
      </c>
      <c r="E1410" s="150" t="s">
        <v>79</v>
      </c>
      <c r="F1410" s="151" t="s">
        <v>1396</v>
      </c>
      <c r="H1410" s="150" t="s">
        <v>79</v>
      </c>
      <c r="I1410" s="152"/>
      <c r="L1410" s="148"/>
      <c r="M1410" s="153"/>
      <c r="T1410" s="154"/>
      <c r="AT1410" s="150" t="s">
        <v>149</v>
      </c>
      <c r="AU1410" s="150" t="s">
        <v>90</v>
      </c>
      <c r="AV1410" s="12" t="s">
        <v>88</v>
      </c>
      <c r="AW1410" s="12" t="s">
        <v>42</v>
      </c>
      <c r="AX1410" s="12" t="s">
        <v>81</v>
      </c>
      <c r="AY1410" s="150" t="s">
        <v>138</v>
      </c>
    </row>
    <row r="1411" spans="2:65" s="13" customFormat="1" ht="11.25">
      <c r="B1411" s="155"/>
      <c r="D1411" s="149" t="s">
        <v>149</v>
      </c>
      <c r="E1411" s="156" t="s">
        <v>79</v>
      </c>
      <c r="F1411" s="157" t="s">
        <v>88</v>
      </c>
      <c r="H1411" s="158">
        <v>1</v>
      </c>
      <c r="I1411" s="159"/>
      <c r="L1411" s="155"/>
      <c r="M1411" s="160"/>
      <c r="T1411" s="161"/>
      <c r="AT1411" s="156" t="s">
        <v>149</v>
      </c>
      <c r="AU1411" s="156" t="s">
        <v>90</v>
      </c>
      <c r="AV1411" s="13" t="s">
        <v>90</v>
      </c>
      <c r="AW1411" s="13" t="s">
        <v>42</v>
      </c>
      <c r="AX1411" s="13" t="s">
        <v>88</v>
      </c>
      <c r="AY1411" s="156" t="s">
        <v>138</v>
      </c>
    </row>
    <row r="1412" spans="2:65" s="1" customFormat="1" ht="16.5" customHeight="1">
      <c r="B1412" s="32"/>
      <c r="C1412" s="131" t="s">
        <v>1397</v>
      </c>
      <c r="D1412" s="131" t="s">
        <v>140</v>
      </c>
      <c r="E1412" s="132" t="s">
        <v>1398</v>
      </c>
      <c r="F1412" s="133" t="s">
        <v>1399</v>
      </c>
      <c r="G1412" s="134" t="s">
        <v>213</v>
      </c>
      <c r="H1412" s="135">
        <v>0.69599999999999995</v>
      </c>
      <c r="I1412" s="136"/>
      <c r="J1412" s="137">
        <f>ROUND(I1412*H1412,2)</f>
        <v>0</v>
      </c>
      <c r="K1412" s="133" t="s">
        <v>144</v>
      </c>
      <c r="L1412" s="32"/>
      <c r="M1412" s="138" t="s">
        <v>79</v>
      </c>
      <c r="N1412" s="139" t="s">
        <v>51</v>
      </c>
      <c r="P1412" s="140">
        <f>O1412*H1412</f>
        <v>0</v>
      </c>
      <c r="Q1412" s="140">
        <v>0</v>
      </c>
      <c r="R1412" s="140">
        <f>Q1412*H1412</f>
        <v>0</v>
      </c>
      <c r="S1412" s="140">
        <v>2.2000000000000002</v>
      </c>
      <c r="T1412" s="141">
        <f>S1412*H1412</f>
        <v>1.5312000000000001</v>
      </c>
      <c r="AR1412" s="142" t="s">
        <v>88</v>
      </c>
      <c r="AT1412" s="142" t="s">
        <v>140</v>
      </c>
      <c r="AU1412" s="142" t="s">
        <v>90</v>
      </c>
      <c r="AY1412" s="16" t="s">
        <v>138</v>
      </c>
      <c r="BE1412" s="143">
        <f>IF(N1412="základní",J1412,0)</f>
        <v>0</v>
      </c>
      <c r="BF1412" s="143">
        <f>IF(N1412="snížená",J1412,0)</f>
        <v>0</v>
      </c>
      <c r="BG1412" s="143">
        <f>IF(N1412="zákl. přenesená",J1412,0)</f>
        <v>0</v>
      </c>
      <c r="BH1412" s="143">
        <f>IF(N1412="sníž. přenesená",J1412,0)</f>
        <v>0</v>
      </c>
      <c r="BI1412" s="143">
        <f>IF(N1412="nulová",J1412,0)</f>
        <v>0</v>
      </c>
      <c r="BJ1412" s="16" t="s">
        <v>88</v>
      </c>
      <c r="BK1412" s="143">
        <f>ROUND(I1412*H1412,2)</f>
        <v>0</v>
      </c>
      <c r="BL1412" s="16" t="s">
        <v>88</v>
      </c>
      <c r="BM1412" s="142" t="s">
        <v>1400</v>
      </c>
    </row>
    <row r="1413" spans="2:65" s="1" customFormat="1" ht="11.25">
      <c r="B1413" s="32"/>
      <c r="D1413" s="144" t="s">
        <v>147</v>
      </c>
      <c r="F1413" s="145" t="s">
        <v>1401</v>
      </c>
      <c r="I1413" s="146"/>
      <c r="L1413" s="32"/>
      <c r="M1413" s="147"/>
      <c r="T1413" s="53"/>
      <c r="AT1413" s="16" t="s">
        <v>147</v>
      </c>
      <c r="AU1413" s="16" t="s">
        <v>90</v>
      </c>
    </row>
    <row r="1414" spans="2:65" s="12" customFormat="1" ht="11.25">
      <c r="B1414" s="148"/>
      <c r="D1414" s="149" t="s">
        <v>149</v>
      </c>
      <c r="E1414" s="150" t="s">
        <v>79</v>
      </c>
      <c r="F1414" s="151" t="s">
        <v>150</v>
      </c>
      <c r="H1414" s="150" t="s">
        <v>79</v>
      </c>
      <c r="I1414" s="152"/>
      <c r="L1414" s="148"/>
      <c r="M1414" s="153"/>
      <c r="T1414" s="154"/>
      <c r="AT1414" s="150" t="s">
        <v>149</v>
      </c>
      <c r="AU1414" s="150" t="s">
        <v>90</v>
      </c>
      <c r="AV1414" s="12" t="s">
        <v>88</v>
      </c>
      <c r="AW1414" s="12" t="s">
        <v>42</v>
      </c>
      <c r="AX1414" s="12" t="s">
        <v>81</v>
      </c>
      <c r="AY1414" s="150" t="s">
        <v>138</v>
      </c>
    </row>
    <row r="1415" spans="2:65" s="12" customFormat="1" ht="11.25">
      <c r="B1415" s="148"/>
      <c r="D1415" s="149" t="s">
        <v>149</v>
      </c>
      <c r="E1415" s="150" t="s">
        <v>79</v>
      </c>
      <c r="F1415" s="151" t="s">
        <v>1402</v>
      </c>
      <c r="H1415" s="150" t="s">
        <v>79</v>
      </c>
      <c r="I1415" s="152"/>
      <c r="L1415" s="148"/>
      <c r="M1415" s="153"/>
      <c r="T1415" s="154"/>
      <c r="AT1415" s="150" t="s">
        <v>149</v>
      </c>
      <c r="AU1415" s="150" t="s">
        <v>90</v>
      </c>
      <c r="AV1415" s="12" t="s">
        <v>88</v>
      </c>
      <c r="AW1415" s="12" t="s">
        <v>42</v>
      </c>
      <c r="AX1415" s="12" t="s">
        <v>81</v>
      </c>
      <c r="AY1415" s="150" t="s">
        <v>138</v>
      </c>
    </row>
    <row r="1416" spans="2:65" s="13" customFormat="1" ht="11.25">
      <c r="B1416" s="155"/>
      <c r="D1416" s="149" t="s">
        <v>149</v>
      </c>
      <c r="E1416" s="156" t="s">
        <v>79</v>
      </c>
      <c r="F1416" s="157" t="s">
        <v>247</v>
      </c>
      <c r="H1416" s="158">
        <v>0.48</v>
      </c>
      <c r="I1416" s="159"/>
      <c r="L1416" s="155"/>
      <c r="M1416" s="160"/>
      <c r="T1416" s="161"/>
      <c r="AT1416" s="156" t="s">
        <v>149</v>
      </c>
      <c r="AU1416" s="156" t="s">
        <v>90</v>
      </c>
      <c r="AV1416" s="13" t="s">
        <v>90</v>
      </c>
      <c r="AW1416" s="13" t="s">
        <v>42</v>
      </c>
      <c r="AX1416" s="13" t="s">
        <v>81</v>
      </c>
      <c r="AY1416" s="156" t="s">
        <v>138</v>
      </c>
    </row>
    <row r="1417" spans="2:65" s="12" customFormat="1" ht="11.25">
      <c r="B1417" s="148"/>
      <c r="D1417" s="149" t="s">
        <v>149</v>
      </c>
      <c r="E1417" s="150" t="s">
        <v>79</v>
      </c>
      <c r="F1417" s="151" t="s">
        <v>1403</v>
      </c>
      <c r="H1417" s="150" t="s">
        <v>79</v>
      </c>
      <c r="I1417" s="152"/>
      <c r="L1417" s="148"/>
      <c r="M1417" s="153"/>
      <c r="T1417" s="154"/>
      <c r="AT1417" s="150" t="s">
        <v>149</v>
      </c>
      <c r="AU1417" s="150" t="s">
        <v>90</v>
      </c>
      <c r="AV1417" s="12" t="s">
        <v>88</v>
      </c>
      <c r="AW1417" s="12" t="s">
        <v>42</v>
      </c>
      <c r="AX1417" s="12" t="s">
        <v>81</v>
      </c>
      <c r="AY1417" s="150" t="s">
        <v>138</v>
      </c>
    </row>
    <row r="1418" spans="2:65" s="13" customFormat="1" ht="11.25">
      <c r="B1418" s="155"/>
      <c r="D1418" s="149" t="s">
        <v>149</v>
      </c>
      <c r="E1418" s="156" t="s">
        <v>79</v>
      </c>
      <c r="F1418" s="157" t="s">
        <v>1404</v>
      </c>
      <c r="H1418" s="158">
        <v>0.216</v>
      </c>
      <c r="I1418" s="159"/>
      <c r="L1418" s="155"/>
      <c r="M1418" s="160"/>
      <c r="T1418" s="161"/>
      <c r="AT1418" s="156" t="s">
        <v>149</v>
      </c>
      <c r="AU1418" s="156" t="s">
        <v>90</v>
      </c>
      <c r="AV1418" s="13" t="s">
        <v>90</v>
      </c>
      <c r="AW1418" s="13" t="s">
        <v>42</v>
      </c>
      <c r="AX1418" s="13" t="s">
        <v>81</v>
      </c>
      <c r="AY1418" s="156" t="s">
        <v>138</v>
      </c>
    </row>
    <row r="1419" spans="2:65" s="14" customFormat="1" ht="11.25">
      <c r="B1419" s="172"/>
      <c r="D1419" s="149" t="s">
        <v>149</v>
      </c>
      <c r="E1419" s="173" t="s">
        <v>79</v>
      </c>
      <c r="F1419" s="174" t="s">
        <v>254</v>
      </c>
      <c r="H1419" s="175">
        <v>0.69599999999999995</v>
      </c>
      <c r="I1419" s="176"/>
      <c r="L1419" s="172"/>
      <c r="M1419" s="177"/>
      <c r="T1419" s="178"/>
      <c r="AT1419" s="173" t="s">
        <v>149</v>
      </c>
      <c r="AU1419" s="173" t="s">
        <v>90</v>
      </c>
      <c r="AV1419" s="14" t="s">
        <v>145</v>
      </c>
      <c r="AW1419" s="14" t="s">
        <v>42</v>
      </c>
      <c r="AX1419" s="14" t="s">
        <v>88</v>
      </c>
      <c r="AY1419" s="173" t="s">
        <v>138</v>
      </c>
    </row>
    <row r="1420" spans="2:65" s="1" customFormat="1" ht="16.5" customHeight="1">
      <c r="B1420" s="32"/>
      <c r="C1420" s="131" t="s">
        <v>1405</v>
      </c>
      <c r="D1420" s="131" t="s">
        <v>140</v>
      </c>
      <c r="E1420" s="132" t="s">
        <v>1406</v>
      </c>
      <c r="F1420" s="133" t="s">
        <v>1407</v>
      </c>
      <c r="G1420" s="134" t="s">
        <v>213</v>
      </c>
      <c r="H1420" s="135">
        <v>3.4</v>
      </c>
      <c r="I1420" s="136"/>
      <c r="J1420" s="137">
        <f>ROUND(I1420*H1420,2)</f>
        <v>0</v>
      </c>
      <c r="K1420" s="133" t="s">
        <v>144</v>
      </c>
      <c r="L1420" s="32"/>
      <c r="M1420" s="138" t="s">
        <v>79</v>
      </c>
      <c r="N1420" s="139" t="s">
        <v>51</v>
      </c>
      <c r="P1420" s="140">
        <f>O1420*H1420</f>
        <v>0</v>
      </c>
      <c r="Q1420" s="140">
        <v>0</v>
      </c>
      <c r="R1420" s="140">
        <f>Q1420*H1420</f>
        <v>0</v>
      </c>
      <c r="S1420" s="140">
        <v>2.4500000000000002</v>
      </c>
      <c r="T1420" s="141">
        <f>S1420*H1420</f>
        <v>8.33</v>
      </c>
      <c r="AR1420" s="142" t="s">
        <v>88</v>
      </c>
      <c r="AT1420" s="142" t="s">
        <v>140</v>
      </c>
      <c r="AU1420" s="142" t="s">
        <v>90</v>
      </c>
      <c r="AY1420" s="16" t="s">
        <v>138</v>
      </c>
      <c r="BE1420" s="143">
        <f>IF(N1420="základní",J1420,0)</f>
        <v>0</v>
      </c>
      <c r="BF1420" s="143">
        <f>IF(N1420="snížená",J1420,0)</f>
        <v>0</v>
      </c>
      <c r="BG1420" s="143">
        <f>IF(N1420="zákl. přenesená",J1420,0)</f>
        <v>0</v>
      </c>
      <c r="BH1420" s="143">
        <f>IF(N1420="sníž. přenesená",J1420,0)</f>
        <v>0</v>
      </c>
      <c r="BI1420" s="143">
        <f>IF(N1420="nulová",J1420,0)</f>
        <v>0</v>
      </c>
      <c r="BJ1420" s="16" t="s">
        <v>88</v>
      </c>
      <c r="BK1420" s="143">
        <f>ROUND(I1420*H1420,2)</f>
        <v>0</v>
      </c>
      <c r="BL1420" s="16" t="s">
        <v>88</v>
      </c>
      <c r="BM1420" s="142" t="s">
        <v>1408</v>
      </c>
    </row>
    <row r="1421" spans="2:65" s="1" customFormat="1" ht="11.25">
      <c r="B1421" s="32"/>
      <c r="D1421" s="144" t="s">
        <v>147</v>
      </c>
      <c r="F1421" s="145" t="s">
        <v>1409</v>
      </c>
      <c r="I1421" s="146"/>
      <c r="L1421" s="32"/>
      <c r="M1421" s="147"/>
      <c r="T1421" s="53"/>
      <c r="AT1421" s="16" t="s">
        <v>147</v>
      </c>
      <c r="AU1421" s="16" t="s">
        <v>90</v>
      </c>
    </row>
    <row r="1422" spans="2:65" s="12" customFormat="1" ht="11.25">
      <c r="B1422" s="148"/>
      <c r="D1422" s="149" t="s">
        <v>149</v>
      </c>
      <c r="E1422" s="150" t="s">
        <v>79</v>
      </c>
      <c r="F1422" s="151" t="s">
        <v>150</v>
      </c>
      <c r="H1422" s="150" t="s">
        <v>79</v>
      </c>
      <c r="I1422" s="152"/>
      <c r="L1422" s="148"/>
      <c r="M1422" s="153"/>
      <c r="T1422" s="154"/>
      <c r="AT1422" s="150" t="s">
        <v>149</v>
      </c>
      <c r="AU1422" s="150" t="s">
        <v>90</v>
      </c>
      <c r="AV1422" s="12" t="s">
        <v>88</v>
      </c>
      <c r="AW1422" s="12" t="s">
        <v>42</v>
      </c>
      <c r="AX1422" s="12" t="s">
        <v>81</v>
      </c>
      <c r="AY1422" s="150" t="s">
        <v>138</v>
      </c>
    </row>
    <row r="1423" spans="2:65" s="12" customFormat="1" ht="11.25">
      <c r="B1423" s="148"/>
      <c r="D1423" s="149" t="s">
        <v>149</v>
      </c>
      <c r="E1423" s="150" t="s">
        <v>79</v>
      </c>
      <c r="F1423" s="151" t="s">
        <v>1410</v>
      </c>
      <c r="H1423" s="150" t="s">
        <v>79</v>
      </c>
      <c r="I1423" s="152"/>
      <c r="L1423" s="148"/>
      <c r="M1423" s="153"/>
      <c r="T1423" s="154"/>
      <c r="AT1423" s="150" t="s">
        <v>149</v>
      </c>
      <c r="AU1423" s="150" t="s">
        <v>90</v>
      </c>
      <c r="AV1423" s="12" t="s">
        <v>88</v>
      </c>
      <c r="AW1423" s="12" t="s">
        <v>42</v>
      </c>
      <c r="AX1423" s="12" t="s">
        <v>81</v>
      </c>
      <c r="AY1423" s="150" t="s">
        <v>138</v>
      </c>
    </row>
    <row r="1424" spans="2:65" s="13" customFormat="1" ht="11.25">
      <c r="B1424" s="155"/>
      <c r="D1424" s="149" t="s">
        <v>149</v>
      </c>
      <c r="E1424" s="156" t="s">
        <v>79</v>
      </c>
      <c r="F1424" s="157" t="s">
        <v>245</v>
      </c>
      <c r="H1424" s="158">
        <v>3.4</v>
      </c>
      <c r="I1424" s="159"/>
      <c r="L1424" s="155"/>
      <c r="M1424" s="160"/>
      <c r="T1424" s="161"/>
      <c r="AT1424" s="156" t="s">
        <v>149</v>
      </c>
      <c r="AU1424" s="156" t="s">
        <v>90</v>
      </c>
      <c r="AV1424" s="13" t="s">
        <v>90</v>
      </c>
      <c r="AW1424" s="13" t="s">
        <v>42</v>
      </c>
      <c r="AX1424" s="13" t="s">
        <v>88</v>
      </c>
      <c r="AY1424" s="156" t="s">
        <v>138</v>
      </c>
    </row>
    <row r="1425" spans="2:65" s="11" customFormat="1" ht="22.9" customHeight="1">
      <c r="B1425" s="119"/>
      <c r="D1425" s="120" t="s">
        <v>80</v>
      </c>
      <c r="E1425" s="129" t="s">
        <v>1411</v>
      </c>
      <c r="F1425" s="129" t="s">
        <v>1412</v>
      </c>
      <c r="I1425" s="122"/>
      <c r="J1425" s="130">
        <f>BK1425</f>
        <v>0</v>
      </c>
      <c r="L1425" s="119"/>
      <c r="M1425" s="124"/>
      <c r="P1425" s="125">
        <f>P1426+P1539+P1707</f>
        <v>0</v>
      </c>
      <c r="R1425" s="125">
        <f>R1426+R1539+R1707</f>
        <v>2.0879999999999999E-2</v>
      </c>
      <c r="T1425" s="126">
        <f>T1426+T1539+T1707</f>
        <v>0</v>
      </c>
      <c r="AR1425" s="120" t="s">
        <v>157</v>
      </c>
      <c r="AT1425" s="127" t="s">
        <v>80</v>
      </c>
      <c r="AU1425" s="127" t="s">
        <v>88</v>
      </c>
      <c r="AY1425" s="120" t="s">
        <v>138</v>
      </c>
      <c r="BK1425" s="128">
        <f>BK1426+BK1539+BK1707</f>
        <v>0</v>
      </c>
    </row>
    <row r="1426" spans="2:65" s="11" customFormat="1" ht="20.85" customHeight="1">
      <c r="B1426" s="119"/>
      <c r="D1426" s="120" t="s">
        <v>80</v>
      </c>
      <c r="E1426" s="129" t="s">
        <v>1413</v>
      </c>
      <c r="F1426" s="129" t="s">
        <v>1414</v>
      </c>
      <c r="I1426" s="122"/>
      <c r="J1426" s="130">
        <f>BK1426</f>
        <v>0</v>
      </c>
      <c r="L1426" s="119"/>
      <c r="M1426" s="124"/>
      <c r="P1426" s="125">
        <f>SUM(P1427:P1538)</f>
        <v>0</v>
      </c>
      <c r="R1426" s="125">
        <f>SUM(R1427:R1538)</f>
        <v>2.0879999999999999E-2</v>
      </c>
      <c r="T1426" s="126">
        <f>SUM(T1427:T1538)</f>
        <v>0</v>
      </c>
      <c r="AR1426" s="120" t="s">
        <v>157</v>
      </c>
      <c r="AT1426" s="127" t="s">
        <v>80</v>
      </c>
      <c r="AU1426" s="127" t="s">
        <v>90</v>
      </c>
      <c r="AY1426" s="120" t="s">
        <v>138</v>
      </c>
      <c r="BK1426" s="128">
        <f>SUM(BK1427:BK1538)</f>
        <v>0</v>
      </c>
    </row>
    <row r="1427" spans="2:65" s="1" customFormat="1" ht="16.5" customHeight="1">
      <c r="B1427" s="32"/>
      <c r="C1427" s="131" t="s">
        <v>1415</v>
      </c>
      <c r="D1427" s="131" t="s">
        <v>140</v>
      </c>
      <c r="E1427" s="132" t="s">
        <v>1416</v>
      </c>
      <c r="F1427" s="133" t="s">
        <v>1417</v>
      </c>
      <c r="G1427" s="134" t="s">
        <v>284</v>
      </c>
      <c r="H1427" s="135">
        <v>1</v>
      </c>
      <c r="I1427" s="136"/>
      <c r="J1427" s="137">
        <f>ROUND(I1427*H1427,2)</f>
        <v>0</v>
      </c>
      <c r="K1427" s="133" t="s">
        <v>144</v>
      </c>
      <c r="L1427" s="32"/>
      <c r="M1427" s="138" t="s">
        <v>79</v>
      </c>
      <c r="N1427" s="139" t="s">
        <v>51</v>
      </c>
      <c r="P1427" s="140">
        <f>O1427*H1427</f>
        <v>0</v>
      </c>
      <c r="Q1427" s="140">
        <v>0</v>
      </c>
      <c r="R1427" s="140">
        <f>Q1427*H1427</f>
        <v>0</v>
      </c>
      <c r="S1427" s="140">
        <v>0</v>
      </c>
      <c r="T1427" s="141">
        <f>S1427*H1427</f>
        <v>0</v>
      </c>
      <c r="AR1427" s="142" t="s">
        <v>88</v>
      </c>
      <c r="AT1427" s="142" t="s">
        <v>140</v>
      </c>
      <c r="AU1427" s="142" t="s">
        <v>157</v>
      </c>
      <c r="AY1427" s="16" t="s">
        <v>138</v>
      </c>
      <c r="BE1427" s="143">
        <f>IF(N1427="základní",J1427,0)</f>
        <v>0</v>
      </c>
      <c r="BF1427" s="143">
        <f>IF(N1427="snížená",J1427,0)</f>
        <v>0</v>
      </c>
      <c r="BG1427" s="143">
        <f>IF(N1427="zákl. přenesená",J1427,0)</f>
        <v>0</v>
      </c>
      <c r="BH1427" s="143">
        <f>IF(N1427="sníž. přenesená",J1427,0)</f>
        <v>0</v>
      </c>
      <c r="BI1427" s="143">
        <f>IF(N1427="nulová",J1427,0)</f>
        <v>0</v>
      </c>
      <c r="BJ1427" s="16" t="s">
        <v>88</v>
      </c>
      <c r="BK1427" s="143">
        <f>ROUND(I1427*H1427,2)</f>
        <v>0</v>
      </c>
      <c r="BL1427" s="16" t="s">
        <v>88</v>
      </c>
      <c r="BM1427" s="142" t="s">
        <v>1418</v>
      </c>
    </row>
    <row r="1428" spans="2:65" s="1" customFormat="1" ht="11.25">
      <c r="B1428" s="32"/>
      <c r="D1428" s="144" t="s">
        <v>147</v>
      </c>
      <c r="F1428" s="145" t="s">
        <v>1419</v>
      </c>
      <c r="I1428" s="146"/>
      <c r="L1428" s="32"/>
      <c r="M1428" s="147"/>
      <c r="T1428" s="53"/>
      <c r="AT1428" s="16" t="s">
        <v>147</v>
      </c>
      <c r="AU1428" s="16" t="s">
        <v>157</v>
      </c>
    </row>
    <row r="1429" spans="2:65" s="12" customFormat="1" ht="11.25">
      <c r="B1429" s="148"/>
      <c r="D1429" s="149" t="s">
        <v>149</v>
      </c>
      <c r="E1429" s="150" t="s">
        <v>79</v>
      </c>
      <c r="F1429" s="151" t="s">
        <v>150</v>
      </c>
      <c r="H1429" s="150" t="s">
        <v>79</v>
      </c>
      <c r="I1429" s="152"/>
      <c r="L1429" s="148"/>
      <c r="M1429" s="153"/>
      <c r="T1429" s="154"/>
      <c r="AT1429" s="150" t="s">
        <v>149</v>
      </c>
      <c r="AU1429" s="150" t="s">
        <v>157</v>
      </c>
      <c r="AV1429" s="12" t="s">
        <v>88</v>
      </c>
      <c r="AW1429" s="12" t="s">
        <v>42</v>
      </c>
      <c r="AX1429" s="12" t="s">
        <v>81</v>
      </c>
      <c r="AY1429" s="150" t="s">
        <v>138</v>
      </c>
    </row>
    <row r="1430" spans="2:65" s="12" customFormat="1" ht="11.25">
      <c r="B1430" s="148"/>
      <c r="D1430" s="149" t="s">
        <v>149</v>
      </c>
      <c r="E1430" s="150" t="s">
        <v>79</v>
      </c>
      <c r="F1430" s="151" t="s">
        <v>391</v>
      </c>
      <c r="H1430" s="150" t="s">
        <v>79</v>
      </c>
      <c r="I1430" s="152"/>
      <c r="L1430" s="148"/>
      <c r="M1430" s="153"/>
      <c r="T1430" s="154"/>
      <c r="AT1430" s="150" t="s">
        <v>149</v>
      </c>
      <c r="AU1430" s="150" t="s">
        <v>157</v>
      </c>
      <c r="AV1430" s="12" t="s">
        <v>88</v>
      </c>
      <c r="AW1430" s="12" t="s">
        <v>42</v>
      </c>
      <c r="AX1430" s="12" t="s">
        <v>81</v>
      </c>
      <c r="AY1430" s="150" t="s">
        <v>138</v>
      </c>
    </row>
    <row r="1431" spans="2:65" s="12" customFormat="1" ht="11.25">
      <c r="B1431" s="148"/>
      <c r="D1431" s="149" t="s">
        <v>149</v>
      </c>
      <c r="E1431" s="150" t="s">
        <v>79</v>
      </c>
      <c r="F1431" s="151" t="s">
        <v>1420</v>
      </c>
      <c r="H1431" s="150" t="s">
        <v>79</v>
      </c>
      <c r="I1431" s="152"/>
      <c r="L1431" s="148"/>
      <c r="M1431" s="153"/>
      <c r="T1431" s="154"/>
      <c r="AT1431" s="150" t="s">
        <v>149</v>
      </c>
      <c r="AU1431" s="150" t="s">
        <v>157</v>
      </c>
      <c r="AV1431" s="12" t="s">
        <v>88</v>
      </c>
      <c r="AW1431" s="12" t="s">
        <v>42</v>
      </c>
      <c r="AX1431" s="12" t="s">
        <v>81</v>
      </c>
      <c r="AY1431" s="150" t="s">
        <v>138</v>
      </c>
    </row>
    <row r="1432" spans="2:65" s="13" customFormat="1" ht="11.25">
      <c r="B1432" s="155"/>
      <c r="D1432" s="149" t="s">
        <v>149</v>
      </c>
      <c r="E1432" s="156" t="s">
        <v>79</v>
      </c>
      <c r="F1432" s="157" t="s">
        <v>88</v>
      </c>
      <c r="H1432" s="158">
        <v>1</v>
      </c>
      <c r="I1432" s="159"/>
      <c r="L1432" s="155"/>
      <c r="M1432" s="160"/>
      <c r="T1432" s="161"/>
      <c r="AT1432" s="156" t="s">
        <v>149</v>
      </c>
      <c r="AU1432" s="156" t="s">
        <v>157</v>
      </c>
      <c r="AV1432" s="13" t="s">
        <v>90</v>
      </c>
      <c r="AW1432" s="13" t="s">
        <v>42</v>
      </c>
      <c r="AX1432" s="13" t="s">
        <v>88</v>
      </c>
      <c r="AY1432" s="156" t="s">
        <v>138</v>
      </c>
    </row>
    <row r="1433" spans="2:65" s="1" customFormat="1" ht="16.5" customHeight="1">
      <c r="B1433" s="32"/>
      <c r="C1433" s="162" t="s">
        <v>1421</v>
      </c>
      <c r="D1433" s="162" t="s">
        <v>168</v>
      </c>
      <c r="E1433" s="163" t="s">
        <v>1422</v>
      </c>
      <c r="F1433" s="164" t="s">
        <v>1423</v>
      </c>
      <c r="G1433" s="165" t="s">
        <v>284</v>
      </c>
      <c r="H1433" s="166">
        <v>1</v>
      </c>
      <c r="I1433" s="167"/>
      <c r="J1433" s="168">
        <f>ROUND(I1433*H1433,2)</f>
        <v>0</v>
      </c>
      <c r="K1433" s="164" t="s">
        <v>293</v>
      </c>
      <c r="L1433" s="169"/>
      <c r="M1433" s="170" t="s">
        <v>79</v>
      </c>
      <c r="N1433" s="171" t="s">
        <v>51</v>
      </c>
      <c r="P1433" s="140">
        <f>O1433*H1433</f>
        <v>0</v>
      </c>
      <c r="Q1433" s="140">
        <v>0</v>
      </c>
      <c r="R1433" s="140">
        <f>Q1433*H1433</f>
        <v>0</v>
      </c>
      <c r="S1433" s="140">
        <v>0</v>
      </c>
      <c r="T1433" s="141">
        <f>S1433*H1433</f>
        <v>0</v>
      </c>
      <c r="AR1433" s="142" t="s">
        <v>90</v>
      </c>
      <c r="AT1433" s="142" t="s">
        <v>168</v>
      </c>
      <c r="AU1433" s="142" t="s">
        <v>157</v>
      </c>
      <c r="AY1433" s="16" t="s">
        <v>138</v>
      </c>
      <c r="BE1433" s="143">
        <f>IF(N1433="základní",J1433,0)</f>
        <v>0</v>
      </c>
      <c r="BF1433" s="143">
        <f>IF(N1433="snížená",J1433,0)</f>
        <v>0</v>
      </c>
      <c r="BG1433" s="143">
        <f>IF(N1433="zákl. přenesená",J1433,0)</f>
        <v>0</v>
      </c>
      <c r="BH1433" s="143">
        <f>IF(N1433="sníž. přenesená",J1433,0)</f>
        <v>0</v>
      </c>
      <c r="BI1433" s="143">
        <f>IF(N1433="nulová",J1433,0)</f>
        <v>0</v>
      </c>
      <c r="BJ1433" s="16" t="s">
        <v>88</v>
      </c>
      <c r="BK1433" s="143">
        <f>ROUND(I1433*H1433,2)</f>
        <v>0</v>
      </c>
      <c r="BL1433" s="16" t="s">
        <v>88</v>
      </c>
      <c r="BM1433" s="142" t="s">
        <v>1424</v>
      </c>
    </row>
    <row r="1434" spans="2:65" s="12" customFormat="1" ht="11.25">
      <c r="B1434" s="148"/>
      <c r="D1434" s="149" t="s">
        <v>149</v>
      </c>
      <c r="E1434" s="150" t="s">
        <v>79</v>
      </c>
      <c r="F1434" s="151" t="s">
        <v>150</v>
      </c>
      <c r="H1434" s="150" t="s">
        <v>79</v>
      </c>
      <c r="I1434" s="152"/>
      <c r="L1434" s="148"/>
      <c r="M1434" s="153"/>
      <c r="T1434" s="154"/>
      <c r="AT1434" s="150" t="s">
        <v>149</v>
      </c>
      <c r="AU1434" s="150" t="s">
        <v>157</v>
      </c>
      <c r="AV1434" s="12" t="s">
        <v>88</v>
      </c>
      <c r="AW1434" s="12" t="s">
        <v>42</v>
      </c>
      <c r="AX1434" s="12" t="s">
        <v>81</v>
      </c>
      <c r="AY1434" s="150" t="s">
        <v>138</v>
      </c>
    </row>
    <row r="1435" spans="2:65" s="12" customFormat="1" ht="11.25">
      <c r="B1435" s="148"/>
      <c r="D1435" s="149" t="s">
        <v>149</v>
      </c>
      <c r="E1435" s="150" t="s">
        <v>79</v>
      </c>
      <c r="F1435" s="151" t="s">
        <v>391</v>
      </c>
      <c r="H1435" s="150" t="s">
        <v>79</v>
      </c>
      <c r="I1435" s="152"/>
      <c r="L1435" s="148"/>
      <c r="M1435" s="153"/>
      <c r="T1435" s="154"/>
      <c r="AT1435" s="150" t="s">
        <v>149</v>
      </c>
      <c r="AU1435" s="150" t="s">
        <v>157</v>
      </c>
      <c r="AV1435" s="12" t="s">
        <v>88</v>
      </c>
      <c r="AW1435" s="12" t="s">
        <v>42</v>
      </c>
      <c r="AX1435" s="12" t="s">
        <v>81</v>
      </c>
      <c r="AY1435" s="150" t="s">
        <v>138</v>
      </c>
    </row>
    <row r="1436" spans="2:65" s="12" customFormat="1" ht="11.25">
      <c r="B1436" s="148"/>
      <c r="D1436" s="149" t="s">
        <v>149</v>
      </c>
      <c r="E1436" s="150" t="s">
        <v>79</v>
      </c>
      <c r="F1436" s="151" t="s">
        <v>1425</v>
      </c>
      <c r="H1436" s="150" t="s">
        <v>79</v>
      </c>
      <c r="I1436" s="152"/>
      <c r="L1436" s="148"/>
      <c r="M1436" s="153"/>
      <c r="T1436" s="154"/>
      <c r="AT1436" s="150" t="s">
        <v>149</v>
      </c>
      <c r="AU1436" s="150" t="s">
        <v>157</v>
      </c>
      <c r="AV1436" s="12" t="s">
        <v>88</v>
      </c>
      <c r="AW1436" s="12" t="s">
        <v>42</v>
      </c>
      <c r="AX1436" s="12" t="s">
        <v>81</v>
      </c>
      <c r="AY1436" s="150" t="s">
        <v>138</v>
      </c>
    </row>
    <row r="1437" spans="2:65" s="13" customFormat="1" ht="11.25">
      <c r="B1437" s="155"/>
      <c r="D1437" s="149" t="s">
        <v>149</v>
      </c>
      <c r="E1437" s="156" t="s">
        <v>79</v>
      </c>
      <c r="F1437" s="157" t="s">
        <v>88</v>
      </c>
      <c r="H1437" s="158">
        <v>1</v>
      </c>
      <c r="I1437" s="159"/>
      <c r="L1437" s="155"/>
      <c r="M1437" s="160"/>
      <c r="T1437" s="161"/>
      <c r="AT1437" s="156" t="s">
        <v>149</v>
      </c>
      <c r="AU1437" s="156" t="s">
        <v>157</v>
      </c>
      <c r="AV1437" s="13" t="s">
        <v>90</v>
      </c>
      <c r="AW1437" s="13" t="s">
        <v>42</v>
      </c>
      <c r="AX1437" s="13" t="s">
        <v>88</v>
      </c>
      <c r="AY1437" s="156" t="s">
        <v>138</v>
      </c>
    </row>
    <row r="1438" spans="2:65" s="1" customFormat="1" ht="16.5" customHeight="1">
      <c r="B1438" s="32"/>
      <c r="C1438" s="162" t="s">
        <v>1426</v>
      </c>
      <c r="D1438" s="162" t="s">
        <v>168</v>
      </c>
      <c r="E1438" s="163" t="s">
        <v>1427</v>
      </c>
      <c r="F1438" s="164" t="s">
        <v>1428</v>
      </c>
      <c r="G1438" s="165" t="s">
        <v>284</v>
      </c>
      <c r="H1438" s="166">
        <v>1</v>
      </c>
      <c r="I1438" s="167"/>
      <c r="J1438" s="168">
        <f>ROUND(I1438*H1438,2)</f>
        <v>0</v>
      </c>
      <c r="K1438" s="164" t="s">
        <v>293</v>
      </c>
      <c r="L1438" s="169"/>
      <c r="M1438" s="170" t="s">
        <v>79</v>
      </c>
      <c r="N1438" s="171" t="s">
        <v>51</v>
      </c>
      <c r="P1438" s="140">
        <f>O1438*H1438</f>
        <v>0</v>
      </c>
      <c r="Q1438" s="140">
        <v>0</v>
      </c>
      <c r="R1438" s="140">
        <f>Q1438*H1438</f>
        <v>0</v>
      </c>
      <c r="S1438" s="140">
        <v>0</v>
      </c>
      <c r="T1438" s="141">
        <f>S1438*H1438</f>
        <v>0</v>
      </c>
      <c r="AR1438" s="142" t="s">
        <v>90</v>
      </c>
      <c r="AT1438" s="142" t="s">
        <v>168</v>
      </c>
      <c r="AU1438" s="142" t="s">
        <v>157</v>
      </c>
      <c r="AY1438" s="16" t="s">
        <v>138</v>
      </c>
      <c r="BE1438" s="143">
        <f>IF(N1438="základní",J1438,0)</f>
        <v>0</v>
      </c>
      <c r="BF1438" s="143">
        <f>IF(N1438="snížená",J1438,0)</f>
        <v>0</v>
      </c>
      <c r="BG1438" s="143">
        <f>IF(N1438="zákl. přenesená",J1438,0)</f>
        <v>0</v>
      </c>
      <c r="BH1438" s="143">
        <f>IF(N1438="sníž. přenesená",J1438,0)</f>
        <v>0</v>
      </c>
      <c r="BI1438" s="143">
        <f>IF(N1438="nulová",J1438,0)</f>
        <v>0</v>
      </c>
      <c r="BJ1438" s="16" t="s">
        <v>88</v>
      </c>
      <c r="BK1438" s="143">
        <f>ROUND(I1438*H1438,2)</f>
        <v>0</v>
      </c>
      <c r="BL1438" s="16" t="s">
        <v>88</v>
      </c>
      <c r="BM1438" s="142" t="s">
        <v>1429</v>
      </c>
    </row>
    <row r="1439" spans="2:65" s="12" customFormat="1" ht="11.25">
      <c r="B1439" s="148"/>
      <c r="D1439" s="149" t="s">
        <v>149</v>
      </c>
      <c r="E1439" s="150" t="s">
        <v>79</v>
      </c>
      <c r="F1439" s="151" t="s">
        <v>150</v>
      </c>
      <c r="H1439" s="150" t="s">
        <v>79</v>
      </c>
      <c r="I1439" s="152"/>
      <c r="L1439" s="148"/>
      <c r="M1439" s="153"/>
      <c r="T1439" s="154"/>
      <c r="AT1439" s="150" t="s">
        <v>149</v>
      </c>
      <c r="AU1439" s="150" t="s">
        <v>157</v>
      </c>
      <c r="AV1439" s="12" t="s">
        <v>88</v>
      </c>
      <c r="AW1439" s="12" t="s">
        <v>42</v>
      </c>
      <c r="AX1439" s="12" t="s">
        <v>81</v>
      </c>
      <c r="AY1439" s="150" t="s">
        <v>138</v>
      </c>
    </row>
    <row r="1440" spans="2:65" s="12" customFormat="1" ht="11.25">
      <c r="B1440" s="148"/>
      <c r="D1440" s="149" t="s">
        <v>149</v>
      </c>
      <c r="E1440" s="150" t="s">
        <v>79</v>
      </c>
      <c r="F1440" s="151" t="s">
        <v>391</v>
      </c>
      <c r="H1440" s="150" t="s">
        <v>79</v>
      </c>
      <c r="I1440" s="152"/>
      <c r="L1440" s="148"/>
      <c r="M1440" s="153"/>
      <c r="T1440" s="154"/>
      <c r="AT1440" s="150" t="s">
        <v>149</v>
      </c>
      <c r="AU1440" s="150" t="s">
        <v>157</v>
      </c>
      <c r="AV1440" s="12" t="s">
        <v>88</v>
      </c>
      <c r="AW1440" s="12" t="s">
        <v>42</v>
      </c>
      <c r="AX1440" s="12" t="s">
        <v>81</v>
      </c>
      <c r="AY1440" s="150" t="s">
        <v>138</v>
      </c>
    </row>
    <row r="1441" spans="2:65" s="12" customFormat="1" ht="11.25">
      <c r="B1441" s="148"/>
      <c r="D1441" s="149" t="s">
        <v>149</v>
      </c>
      <c r="E1441" s="150" t="s">
        <v>79</v>
      </c>
      <c r="F1441" s="151" t="s">
        <v>1425</v>
      </c>
      <c r="H1441" s="150" t="s">
        <v>79</v>
      </c>
      <c r="I1441" s="152"/>
      <c r="L1441" s="148"/>
      <c r="M1441" s="153"/>
      <c r="T1441" s="154"/>
      <c r="AT1441" s="150" t="s">
        <v>149</v>
      </c>
      <c r="AU1441" s="150" t="s">
        <v>157</v>
      </c>
      <c r="AV1441" s="12" t="s">
        <v>88</v>
      </c>
      <c r="AW1441" s="12" t="s">
        <v>42</v>
      </c>
      <c r="AX1441" s="12" t="s">
        <v>81</v>
      </c>
      <c r="AY1441" s="150" t="s">
        <v>138</v>
      </c>
    </row>
    <row r="1442" spans="2:65" s="13" customFormat="1" ht="11.25">
      <c r="B1442" s="155"/>
      <c r="D1442" s="149" t="s">
        <v>149</v>
      </c>
      <c r="E1442" s="156" t="s">
        <v>79</v>
      </c>
      <c r="F1442" s="157" t="s">
        <v>88</v>
      </c>
      <c r="H1442" s="158">
        <v>1</v>
      </c>
      <c r="I1442" s="159"/>
      <c r="L1442" s="155"/>
      <c r="M1442" s="160"/>
      <c r="T1442" s="161"/>
      <c r="AT1442" s="156" t="s">
        <v>149</v>
      </c>
      <c r="AU1442" s="156" t="s">
        <v>157</v>
      </c>
      <c r="AV1442" s="13" t="s">
        <v>90</v>
      </c>
      <c r="AW1442" s="13" t="s">
        <v>42</v>
      </c>
      <c r="AX1442" s="13" t="s">
        <v>88</v>
      </c>
      <c r="AY1442" s="156" t="s">
        <v>138</v>
      </c>
    </row>
    <row r="1443" spans="2:65" s="1" customFormat="1" ht="24.2" customHeight="1">
      <c r="B1443" s="32"/>
      <c r="C1443" s="131" t="s">
        <v>1430</v>
      </c>
      <c r="D1443" s="131" t="s">
        <v>140</v>
      </c>
      <c r="E1443" s="132" t="s">
        <v>1431</v>
      </c>
      <c r="F1443" s="133" t="s">
        <v>1432</v>
      </c>
      <c r="G1443" s="134" t="s">
        <v>284</v>
      </c>
      <c r="H1443" s="135">
        <v>1</v>
      </c>
      <c r="I1443" s="136"/>
      <c r="J1443" s="137">
        <f>ROUND(I1443*H1443,2)</f>
        <v>0</v>
      </c>
      <c r="K1443" s="133" t="s">
        <v>293</v>
      </c>
      <c r="L1443" s="32"/>
      <c r="M1443" s="138" t="s">
        <v>79</v>
      </c>
      <c r="N1443" s="139" t="s">
        <v>51</v>
      </c>
      <c r="P1443" s="140">
        <f>O1443*H1443</f>
        <v>0</v>
      </c>
      <c r="Q1443" s="140">
        <v>0</v>
      </c>
      <c r="R1443" s="140">
        <f>Q1443*H1443</f>
        <v>0</v>
      </c>
      <c r="S1443" s="140">
        <v>0</v>
      </c>
      <c r="T1443" s="141">
        <f>S1443*H1443</f>
        <v>0</v>
      </c>
      <c r="AR1443" s="142" t="s">
        <v>88</v>
      </c>
      <c r="AT1443" s="142" t="s">
        <v>140</v>
      </c>
      <c r="AU1443" s="142" t="s">
        <v>157</v>
      </c>
      <c r="AY1443" s="16" t="s">
        <v>138</v>
      </c>
      <c r="BE1443" s="143">
        <f>IF(N1443="základní",J1443,0)</f>
        <v>0</v>
      </c>
      <c r="BF1443" s="143">
        <f>IF(N1443="snížená",J1443,0)</f>
        <v>0</v>
      </c>
      <c r="BG1443" s="143">
        <f>IF(N1443="zákl. přenesená",J1443,0)</f>
        <v>0</v>
      </c>
      <c r="BH1443" s="143">
        <f>IF(N1443="sníž. přenesená",J1443,0)</f>
        <v>0</v>
      </c>
      <c r="BI1443" s="143">
        <f>IF(N1443="nulová",J1443,0)</f>
        <v>0</v>
      </c>
      <c r="BJ1443" s="16" t="s">
        <v>88</v>
      </c>
      <c r="BK1443" s="143">
        <f>ROUND(I1443*H1443,2)</f>
        <v>0</v>
      </c>
      <c r="BL1443" s="16" t="s">
        <v>88</v>
      </c>
      <c r="BM1443" s="142" t="s">
        <v>1433</v>
      </c>
    </row>
    <row r="1444" spans="2:65" s="12" customFormat="1" ht="11.25">
      <c r="B1444" s="148"/>
      <c r="D1444" s="149" t="s">
        <v>149</v>
      </c>
      <c r="E1444" s="150" t="s">
        <v>79</v>
      </c>
      <c r="F1444" s="151" t="s">
        <v>429</v>
      </c>
      <c r="H1444" s="150" t="s">
        <v>79</v>
      </c>
      <c r="I1444" s="152"/>
      <c r="L1444" s="148"/>
      <c r="M1444" s="153"/>
      <c r="T1444" s="154"/>
      <c r="AT1444" s="150" t="s">
        <v>149</v>
      </c>
      <c r="AU1444" s="150" t="s">
        <v>157</v>
      </c>
      <c r="AV1444" s="12" t="s">
        <v>88</v>
      </c>
      <c r="AW1444" s="12" t="s">
        <v>42</v>
      </c>
      <c r="AX1444" s="12" t="s">
        <v>81</v>
      </c>
      <c r="AY1444" s="150" t="s">
        <v>138</v>
      </c>
    </row>
    <row r="1445" spans="2:65" s="12" customFormat="1" ht="22.5">
      <c r="B1445" s="148"/>
      <c r="D1445" s="149" t="s">
        <v>149</v>
      </c>
      <c r="E1445" s="150" t="s">
        <v>79</v>
      </c>
      <c r="F1445" s="151" t="s">
        <v>1434</v>
      </c>
      <c r="H1445" s="150" t="s">
        <v>79</v>
      </c>
      <c r="I1445" s="152"/>
      <c r="L1445" s="148"/>
      <c r="M1445" s="153"/>
      <c r="T1445" s="154"/>
      <c r="AT1445" s="150" t="s">
        <v>149</v>
      </c>
      <c r="AU1445" s="150" t="s">
        <v>157</v>
      </c>
      <c r="AV1445" s="12" t="s">
        <v>88</v>
      </c>
      <c r="AW1445" s="12" t="s">
        <v>42</v>
      </c>
      <c r="AX1445" s="12" t="s">
        <v>81</v>
      </c>
      <c r="AY1445" s="150" t="s">
        <v>138</v>
      </c>
    </row>
    <row r="1446" spans="2:65" s="13" customFormat="1" ht="11.25">
      <c r="B1446" s="155"/>
      <c r="D1446" s="149" t="s">
        <v>149</v>
      </c>
      <c r="E1446" s="156" t="s">
        <v>79</v>
      </c>
      <c r="F1446" s="157" t="s">
        <v>88</v>
      </c>
      <c r="H1446" s="158">
        <v>1</v>
      </c>
      <c r="I1446" s="159"/>
      <c r="L1446" s="155"/>
      <c r="M1446" s="160"/>
      <c r="T1446" s="161"/>
      <c r="AT1446" s="156" t="s">
        <v>149</v>
      </c>
      <c r="AU1446" s="156" t="s">
        <v>157</v>
      </c>
      <c r="AV1446" s="13" t="s">
        <v>90</v>
      </c>
      <c r="AW1446" s="13" t="s">
        <v>42</v>
      </c>
      <c r="AX1446" s="13" t="s">
        <v>88</v>
      </c>
      <c r="AY1446" s="156" t="s">
        <v>138</v>
      </c>
    </row>
    <row r="1447" spans="2:65" s="1" customFormat="1" ht="24.2" customHeight="1">
      <c r="B1447" s="32"/>
      <c r="C1447" s="162" t="s">
        <v>1435</v>
      </c>
      <c r="D1447" s="162" t="s">
        <v>168</v>
      </c>
      <c r="E1447" s="163" t="s">
        <v>1436</v>
      </c>
      <c r="F1447" s="164" t="s">
        <v>1437</v>
      </c>
      <c r="G1447" s="165" t="s">
        <v>284</v>
      </c>
      <c r="H1447" s="166">
        <v>2</v>
      </c>
      <c r="I1447" s="167"/>
      <c r="J1447" s="168">
        <f>ROUND(I1447*H1447,2)</f>
        <v>0</v>
      </c>
      <c r="K1447" s="164" t="s">
        <v>293</v>
      </c>
      <c r="L1447" s="169"/>
      <c r="M1447" s="170" t="s">
        <v>79</v>
      </c>
      <c r="N1447" s="171" t="s">
        <v>51</v>
      </c>
      <c r="P1447" s="140">
        <f>O1447*H1447</f>
        <v>0</v>
      </c>
      <c r="Q1447" s="140">
        <v>0</v>
      </c>
      <c r="R1447" s="140">
        <f>Q1447*H1447</f>
        <v>0</v>
      </c>
      <c r="S1447" s="140">
        <v>0</v>
      </c>
      <c r="T1447" s="141">
        <f>S1447*H1447</f>
        <v>0</v>
      </c>
      <c r="AR1447" s="142" t="s">
        <v>90</v>
      </c>
      <c r="AT1447" s="142" t="s">
        <v>168</v>
      </c>
      <c r="AU1447" s="142" t="s">
        <v>157</v>
      </c>
      <c r="AY1447" s="16" t="s">
        <v>138</v>
      </c>
      <c r="BE1447" s="143">
        <f>IF(N1447="základní",J1447,0)</f>
        <v>0</v>
      </c>
      <c r="BF1447" s="143">
        <f>IF(N1447="snížená",J1447,0)</f>
        <v>0</v>
      </c>
      <c r="BG1447" s="143">
        <f>IF(N1447="zákl. přenesená",J1447,0)</f>
        <v>0</v>
      </c>
      <c r="BH1447" s="143">
        <f>IF(N1447="sníž. přenesená",J1447,0)</f>
        <v>0</v>
      </c>
      <c r="BI1447" s="143">
        <f>IF(N1447="nulová",J1447,0)</f>
        <v>0</v>
      </c>
      <c r="BJ1447" s="16" t="s">
        <v>88</v>
      </c>
      <c r="BK1447" s="143">
        <f>ROUND(I1447*H1447,2)</f>
        <v>0</v>
      </c>
      <c r="BL1447" s="16" t="s">
        <v>88</v>
      </c>
      <c r="BM1447" s="142" t="s">
        <v>1438</v>
      </c>
    </row>
    <row r="1448" spans="2:65" s="12" customFormat="1" ht="11.25">
      <c r="B1448" s="148"/>
      <c r="D1448" s="149" t="s">
        <v>149</v>
      </c>
      <c r="E1448" s="150" t="s">
        <v>79</v>
      </c>
      <c r="F1448" s="151" t="s">
        <v>429</v>
      </c>
      <c r="H1448" s="150" t="s">
        <v>79</v>
      </c>
      <c r="I1448" s="152"/>
      <c r="L1448" s="148"/>
      <c r="M1448" s="153"/>
      <c r="T1448" s="154"/>
      <c r="AT1448" s="150" t="s">
        <v>149</v>
      </c>
      <c r="AU1448" s="150" t="s">
        <v>157</v>
      </c>
      <c r="AV1448" s="12" t="s">
        <v>88</v>
      </c>
      <c r="AW1448" s="12" t="s">
        <v>42</v>
      </c>
      <c r="AX1448" s="12" t="s">
        <v>81</v>
      </c>
      <c r="AY1448" s="150" t="s">
        <v>138</v>
      </c>
    </row>
    <row r="1449" spans="2:65" s="12" customFormat="1" ht="22.5">
      <c r="B1449" s="148"/>
      <c r="D1449" s="149" t="s">
        <v>149</v>
      </c>
      <c r="E1449" s="150" t="s">
        <v>79</v>
      </c>
      <c r="F1449" s="151" t="s">
        <v>1439</v>
      </c>
      <c r="H1449" s="150" t="s">
        <v>79</v>
      </c>
      <c r="I1449" s="152"/>
      <c r="L1449" s="148"/>
      <c r="M1449" s="153"/>
      <c r="T1449" s="154"/>
      <c r="AT1449" s="150" t="s">
        <v>149</v>
      </c>
      <c r="AU1449" s="150" t="s">
        <v>157</v>
      </c>
      <c r="AV1449" s="12" t="s">
        <v>88</v>
      </c>
      <c r="AW1449" s="12" t="s">
        <v>42</v>
      </c>
      <c r="AX1449" s="12" t="s">
        <v>81</v>
      </c>
      <c r="AY1449" s="150" t="s">
        <v>138</v>
      </c>
    </row>
    <row r="1450" spans="2:65" s="13" customFormat="1" ht="11.25">
      <c r="B1450" s="155"/>
      <c r="D1450" s="149" t="s">
        <v>149</v>
      </c>
      <c r="E1450" s="156" t="s">
        <v>79</v>
      </c>
      <c r="F1450" s="157" t="s">
        <v>90</v>
      </c>
      <c r="H1450" s="158">
        <v>2</v>
      </c>
      <c r="I1450" s="159"/>
      <c r="L1450" s="155"/>
      <c r="M1450" s="160"/>
      <c r="T1450" s="161"/>
      <c r="AT1450" s="156" t="s">
        <v>149</v>
      </c>
      <c r="AU1450" s="156" t="s">
        <v>157</v>
      </c>
      <c r="AV1450" s="13" t="s">
        <v>90</v>
      </c>
      <c r="AW1450" s="13" t="s">
        <v>42</v>
      </c>
      <c r="AX1450" s="13" t="s">
        <v>88</v>
      </c>
      <c r="AY1450" s="156" t="s">
        <v>138</v>
      </c>
    </row>
    <row r="1451" spans="2:65" s="1" customFormat="1" ht="16.5" customHeight="1">
      <c r="B1451" s="32"/>
      <c r="C1451" s="162" t="s">
        <v>1440</v>
      </c>
      <c r="D1451" s="162" t="s">
        <v>168</v>
      </c>
      <c r="E1451" s="163" t="s">
        <v>1441</v>
      </c>
      <c r="F1451" s="164" t="s">
        <v>1442</v>
      </c>
      <c r="G1451" s="165" t="s">
        <v>284</v>
      </c>
      <c r="H1451" s="166">
        <v>5</v>
      </c>
      <c r="I1451" s="167"/>
      <c r="J1451" s="168">
        <f>ROUND(I1451*H1451,2)</f>
        <v>0</v>
      </c>
      <c r="K1451" s="164" t="s">
        <v>293</v>
      </c>
      <c r="L1451" s="169"/>
      <c r="M1451" s="170" t="s">
        <v>79</v>
      </c>
      <c r="N1451" s="171" t="s">
        <v>51</v>
      </c>
      <c r="P1451" s="140">
        <f>O1451*H1451</f>
        <v>0</v>
      </c>
      <c r="Q1451" s="140">
        <v>0</v>
      </c>
      <c r="R1451" s="140">
        <f>Q1451*H1451</f>
        <v>0</v>
      </c>
      <c r="S1451" s="140">
        <v>0</v>
      </c>
      <c r="T1451" s="141">
        <f>S1451*H1451</f>
        <v>0</v>
      </c>
      <c r="AR1451" s="142" t="s">
        <v>90</v>
      </c>
      <c r="AT1451" s="142" t="s">
        <v>168</v>
      </c>
      <c r="AU1451" s="142" t="s">
        <v>157</v>
      </c>
      <c r="AY1451" s="16" t="s">
        <v>138</v>
      </c>
      <c r="BE1451" s="143">
        <f>IF(N1451="základní",J1451,0)</f>
        <v>0</v>
      </c>
      <c r="BF1451" s="143">
        <f>IF(N1451="snížená",J1451,0)</f>
        <v>0</v>
      </c>
      <c r="BG1451" s="143">
        <f>IF(N1451="zákl. přenesená",J1451,0)</f>
        <v>0</v>
      </c>
      <c r="BH1451" s="143">
        <f>IF(N1451="sníž. přenesená",J1451,0)</f>
        <v>0</v>
      </c>
      <c r="BI1451" s="143">
        <f>IF(N1451="nulová",J1451,0)</f>
        <v>0</v>
      </c>
      <c r="BJ1451" s="16" t="s">
        <v>88</v>
      </c>
      <c r="BK1451" s="143">
        <f>ROUND(I1451*H1451,2)</f>
        <v>0</v>
      </c>
      <c r="BL1451" s="16" t="s">
        <v>88</v>
      </c>
      <c r="BM1451" s="142" t="s">
        <v>1443</v>
      </c>
    </row>
    <row r="1452" spans="2:65" s="12" customFormat="1" ht="11.25">
      <c r="B1452" s="148"/>
      <c r="D1452" s="149" t="s">
        <v>149</v>
      </c>
      <c r="E1452" s="150" t="s">
        <v>79</v>
      </c>
      <c r="F1452" s="151" t="s">
        <v>391</v>
      </c>
      <c r="H1452" s="150" t="s">
        <v>79</v>
      </c>
      <c r="I1452" s="152"/>
      <c r="L1452" s="148"/>
      <c r="M1452" s="153"/>
      <c r="T1452" s="154"/>
      <c r="AT1452" s="150" t="s">
        <v>149</v>
      </c>
      <c r="AU1452" s="150" t="s">
        <v>157</v>
      </c>
      <c r="AV1452" s="12" t="s">
        <v>88</v>
      </c>
      <c r="AW1452" s="12" t="s">
        <v>42</v>
      </c>
      <c r="AX1452" s="12" t="s">
        <v>81</v>
      </c>
      <c r="AY1452" s="150" t="s">
        <v>138</v>
      </c>
    </row>
    <row r="1453" spans="2:65" s="12" customFormat="1" ht="22.5">
      <c r="B1453" s="148"/>
      <c r="D1453" s="149" t="s">
        <v>149</v>
      </c>
      <c r="E1453" s="150" t="s">
        <v>79</v>
      </c>
      <c r="F1453" s="151" t="s">
        <v>1444</v>
      </c>
      <c r="H1453" s="150" t="s">
        <v>79</v>
      </c>
      <c r="I1453" s="152"/>
      <c r="L1453" s="148"/>
      <c r="M1453" s="153"/>
      <c r="T1453" s="154"/>
      <c r="AT1453" s="150" t="s">
        <v>149</v>
      </c>
      <c r="AU1453" s="150" t="s">
        <v>157</v>
      </c>
      <c r="AV1453" s="12" t="s">
        <v>88</v>
      </c>
      <c r="AW1453" s="12" t="s">
        <v>42</v>
      </c>
      <c r="AX1453" s="12" t="s">
        <v>81</v>
      </c>
      <c r="AY1453" s="150" t="s">
        <v>138</v>
      </c>
    </row>
    <row r="1454" spans="2:65" s="13" customFormat="1" ht="11.25">
      <c r="B1454" s="155"/>
      <c r="D1454" s="149" t="s">
        <v>149</v>
      </c>
      <c r="E1454" s="156" t="s">
        <v>79</v>
      </c>
      <c r="F1454" s="157" t="s">
        <v>167</v>
      </c>
      <c r="H1454" s="158">
        <v>5</v>
      </c>
      <c r="I1454" s="159"/>
      <c r="L1454" s="155"/>
      <c r="M1454" s="160"/>
      <c r="T1454" s="161"/>
      <c r="AT1454" s="156" t="s">
        <v>149</v>
      </c>
      <c r="AU1454" s="156" t="s">
        <v>157</v>
      </c>
      <c r="AV1454" s="13" t="s">
        <v>90</v>
      </c>
      <c r="AW1454" s="13" t="s">
        <v>42</v>
      </c>
      <c r="AX1454" s="13" t="s">
        <v>88</v>
      </c>
      <c r="AY1454" s="156" t="s">
        <v>138</v>
      </c>
    </row>
    <row r="1455" spans="2:65" s="1" customFormat="1" ht="24.2" customHeight="1">
      <c r="B1455" s="32"/>
      <c r="C1455" s="162" t="s">
        <v>1445</v>
      </c>
      <c r="D1455" s="162" t="s">
        <v>168</v>
      </c>
      <c r="E1455" s="163" t="s">
        <v>1446</v>
      </c>
      <c r="F1455" s="164" t="s">
        <v>1447</v>
      </c>
      <c r="G1455" s="165" t="s">
        <v>284</v>
      </c>
      <c r="H1455" s="166">
        <v>4</v>
      </c>
      <c r="I1455" s="167"/>
      <c r="J1455" s="168">
        <f>ROUND(I1455*H1455,2)</f>
        <v>0</v>
      </c>
      <c r="K1455" s="164" t="s">
        <v>144</v>
      </c>
      <c r="L1455" s="169"/>
      <c r="M1455" s="170" t="s">
        <v>79</v>
      </c>
      <c r="N1455" s="171" t="s">
        <v>51</v>
      </c>
      <c r="P1455" s="140">
        <f>O1455*H1455</f>
        <v>0</v>
      </c>
      <c r="Q1455" s="140">
        <v>2.0000000000000002E-5</v>
      </c>
      <c r="R1455" s="140">
        <f>Q1455*H1455</f>
        <v>8.0000000000000007E-5</v>
      </c>
      <c r="S1455" s="140">
        <v>0</v>
      </c>
      <c r="T1455" s="141">
        <f>S1455*H1455</f>
        <v>0</v>
      </c>
      <c r="AR1455" s="142" t="s">
        <v>90</v>
      </c>
      <c r="AT1455" s="142" t="s">
        <v>168</v>
      </c>
      <c r="AU1455" s="142" t="s">
        <v>157</v>
      </c>
      <c r="AY1455" s="16" t="s">
        <v>138</v>
      </c>
      <c r="BE1455" s="143">
        <f>IF(N1455="základní",J1455,0)</f>
        <v>0</v>
      </c>
      <c r="BF1455" s="143">
        <f>IF(N1455="snížená",J1455,0)</f>
        <v>0</v>
      </c>
      <c r="BG1455" s="143">
        <f>IF(N1455="zákl. přenesená",J1455,0)</f>
        <v>0</v>
      </c>
      <c r="BH1455" s="143">
        <f>IF(N1455="sníž. přenesená",J1455,0)</f>
        <v>0</v>
      </c>
      <c r="BI1455" s="143">
        <f>IF(N1455="nulová",J1455,0)</f>
        <v>0</v>
      </c>
      <c r="BJ1455" s="16" t="s">
        <v>88</v>
      </c>
      <c r="BK1455" s="143">
        <f>ROUND(I1455*H1455,2)</f>
        <v>0</v>
      </c>
      <c r="BL1455" s="16" t="s">
        <v>88</v>
      </c>
      <c r="BM1455" s="142" t="s">
        <v>1448</v>
      </c>
    </row>
    <row r="1456" spans="2:65" s="12" customFormat="1" ht="11.25">
      <c r="B1456" s="148"/>
      <c r="D1456" s="149" t="s">
        <v>149</v>
      </c>
      <c r="E1456" s="150" t="s">
        <v>79</v>
      </c>
      <c r="F1456" s="151" t="s">
        <v>391</v>
      </c>
      <c r="H1456" s="150" t="s">
        <v>79</v>
      </c>
      <c r="I1456" s="152"/>
      <c r="L1456" s="148"/>
      <c r="M1456" s="153"/>
      <c r="T1456" s="154"/>
      <c r="AT1456" s="150" t="s">
        <v>149</v>
      </c>
      <c r="AU1456" s="150" t="s">
        <v>157</v>
      </c>
      <c r="AV1456" s="12" t="s">
        <v>88</v>
      </c>
      <c r="AW1456" s="12" t="s">
        <v>42</v>
      </c>
      <c r="AX1456" s="12" t="s">
        <v>81</v>
      </c>
      <c r="AY1456" s="150" t="s">
        <v>138</v>
      </c>
    </row>
    <row r="1457" spans="2:65" s="12" customFormat="1" ht="22.5">
      <c r="B1457" s="148"/>
      <c r="D1457" s="149" t="s">
        <v>149</v>
      </c>
      <c r="E1457" s="150" t="s">
        <v>79</v>
      </c>
      <c r="F1457" s="151" t="s">
        <v>1449</v>
      </c>
      <c r="H1457" s="150" t="s">
        <v>79</v>
      </c>
      <c r="I1457" s="152"/>
      <c r="L1457" s="148"/>
      <c r="M1457" s="153"/>
      <c r="T1457" s="154"/>
      <c r="AT1457" s="150" t="s">
        <v>149</v>
      </c>
      <c r="AU1457" s="150" t="s">
        <v>157</v>
      </c>
      <c r="AV1457" s="12" t="s">
        <v>88</v>
      </c>
      <c r="AW1457" s="12" t="s">
        <v>42</v>
      </c>
      <c r="AX1457" s="12" t="s">
        <v>81</v>
      </c>
      <c r="AY1457" s="150" t="s">
        <v>138</v>
      </c>
    </row>
    <row r="1458" spans="2:65" s="13" customFormat="1" ht="11.25">
      <c r="B1458" s="155"/>
      <c r="D1458" s="149" t="s">
        <v>149</v>
      </c>
      <c r="E1458" s="156" t="s">
        <v>79</v>
      </c>
      <c r="F1458" s="157" t="s">
        <v>145</v>
      </c>
      <c r="H1458" s="158">
        <v>4</v>
      </c>
      <c r="I1458" s="159"/>
      <c r="L1458" s="155"/>
      <c r="M1458" s="160"/>
      <c r="T1458" s="161"/>
      <c r="AT1458" s="156" t="s">
        <v>149</v>
      </c>
      <c r="AU1458" s="156" t="s">
        <v>157</v>
      </c>
      <c r="AV1458" s="13" t="s">
        <v>90</v>
      </c>
      <c r="AW1458" s="13" t="s">
        <v>42</v>
      </c>
      <c r="AX1458" s="13" t="s">
        <v>88</v>
      </c>
      <c r="AY1458" s="156" t="s">
        <v>138</v>
      </c>
    </row>
    <row r="1459" spans="2:65" s="1" customFormat="1" ht="24.2" customHeight="1">
      <c r="B1459" s="32"/>
      <c r="C1459" s="162" t="s">
        <v>1450</v>
      </c>
      <c r="D1459" s="162" t="s">
        <v>168</v>
      </c>
      <c r="E1459" s="163" t="s">
        <v>1451</v>
      </c>
      <c r="F1459" s="164" t="s">
        <v>1452</v>
      </c>
      <c r="G1459" s="165" t="s">
        <v>284</v>
      </c>
      <c r="H1459" s="166">
        <v>4</v>
      </c>
      <c r="I1459" s="167"/>
      <c r="J1459" s="168">
        <f>ROUND(I1459*H1459,2)</f>
        <v>0</v>
      </c>
      <c r="K1459" s="164" t="s">
        <v>144</v>
      </c>
      <c r="L1459" s="169"/>
      <c r="M1459" s="170" t="s">
        <v>79</v>
      </c>
      <c r="N1459" s="171" t="s">
        <v>51</v>
      </c>
      <c r="P1459" s="140">
        <f>O1459*H1459</f>
        <v>0</v>
      </c>
      <c r="Q1459" s="140">
        <v>1E-4</v>
      </c>
      <c r="R1459" s="140">
        <f>Q1459*H1459</f>
        <v>4.0000000000000002E-4</v>
      </c>
      <c r="S1459" s="140">
        <v>0</v>
      </c>
      <c r="T1459" s="141">
        <f>S1459*H1459</f>
        <v>0</v>
      </c>
      <c r="AR1459" s="142" t="s">
        <v>90</v>
      </c>
      <c r="AT1459" s="142" t="s">
        <v>168</v>
      </c>
      <c r="AU1459" s="142" t="s">
        <v>157</v>
      </c>
      <c r="AY1459" s="16" t="s">
        <v>138</v>
      </c>
      <c r="BE1459" s="143">
        <f>IF(N1459="základní",J1459,0)</f>
        <v>0</v>
      </c>
      <c r="BF1459" s="143">
        <f>IF(N1459="snížená",J1459,0)</f>
        <v>0</v>
      </c>
      <c r="BG1459" s="143">
        <f>IF(N1459="zákl. přenesená",J1459,0)</f>
        <v>0</v>
      </c>
      <c r="BH1459" s="143">
        <f>IF(N1459="sníž. přenesená",J1459,0)</f>
        <v>0</v>
      </c>
      <c r="BI1459" s="143">
        <f>IF(N1459="nulová",J1459,0)</f>
        <v>0</v>
      </c>
      <c r="BJ1459" s="16" t="s">
        <v>88</v>
      </c>
      <c r="BK1459" s="143">
        <f>ROUND(I1459*H1459,2)</f>
        <v>0</v>
      </c>
      <c r="BL1459" s="16" t="s">
        <v>88</v>
      </c>
      <c r="BM1459" s="142" t="s">
        <v>1453</v>
      </c>
    </row>
    <row r="1460" spans="2:65" s="12" customFormat="1" ht="11.25">
      <c r="B1460" s="148"/>
      <c r="D1460" s="149" t="s">
        <v>149</v>
      </c>
      <c r="E1460" s="150" t="s">
        <v>79</v>
      </c>
      <c r="F1460" s="151" t="s">
        <v>391</v>
      </c>
      <c r="H1460" s="150" t="s">
        <v>79</v>
      </c>
      <c r="I1460" s="152"/>
      <c r="L1460" s="148"/>
      <c r="M1460" s="153"/>
      <c r="T1460" s="154"/>
      <c r="AT1460" s="150" t="s">
        <v>149</v>
      </c>
      <c r="AU1460" s="150" t="s">
        <v>157</v>
      </c>
      <c r="AV1460" s="12" t="s">
        <v>88</v>
      </c>
      <c r="AW1460" s="12" t="s">
        <v>42</v>
      </c>
      <c r="AX1460" s="12" t="s">
        <v>81</v>
      </c>
      <c r="AY1460" s="150" t="s">
        <v>138</v>
      </c>
    </row>
    <row r="1461" spans="2:65" s="12" customFormat="1" ht="22.5">
      <c r="B1461" s="148"/>
      <c r="D1461" s="149" t="s">
        <v>149</v>
      </c>
      <c r="E1461" s="150" t="s">
        <v>79</v>
      </c>
      <c r="F1461" s="151" t="s">
        <v>1454</v>
      </c>
      <c r="H1461" s="150" t="s">
        <v>79</v>
      </c>
      <c r="I1461" s="152"/>
      <c r="L1461" s="148"/>
      <c r="M1461" s="153"/>
      <c r="T1461" s="154"/>
      <c r="AT1461" s="150" t="s">
        <v>149</v>
      </c>
      <c r="AU1461" s="150" t="s">
        <v>157</v>
      </c>
      <c r="AV1461" s="12" t="s">
        <v>88</v>
      </c>
      <c r="AW1461" s="12" t="s">
        <v>42</v>
      </c>
      <c r="AX1461" s="12" t="s">
        <v>81</v>
      </c>
      <c r="AY1461" s="150" t="s">
        <v>138</v>
      </c>
    </row>
    <row r="1462" spans="2:65" s="13" customFormat="1" ht="11.25">
      <c r="B1462" s="155"/>
      <c r="D1462" s="149" t="s">
        <v>149</v>
      </c>
      <c r="E1462" s="156" t="s">
        <v>79</v>
      </c>
      <c r="F1462" s="157" t="s">
        <v>145</v>
      </c>
      <c r="H1462" s="158">
        <v>4</v>
      </c>
      <c r="I1462" s="159"/>
      <c r="L1462" s="155"/>
      <c r="M1462" s="160"/>
      <c r="T1462" s="161"/>
      <c r="AT1462" s="156" t="s">
        <v>149</v>
      </c>
      <c r="AU1462" s="156" t="s">
        <v>157</v>
      </c>
      <c r="AV1462" s="13" t="s">
        <v>90</v>
      </c>
      <c r="AW1462" s="13" t="s">
        <v>42</v>
      </c>
      <c r="AX1462" s="13" t="s">
        <v>88</v>
      </c>
      <c r="AY1462" s="156" t="s">
        <v>138</v>
      </c>
    </row>
    <row r="1463" spans="2:65" s="1" customFormat="1" ht="16.5" customHeight="1">
      <c r="B1463" s="32"/>
      <c r="C1463" s="131" t="s">
        <v>1455</v>
      </c>
      <c r="D1463" s="131" t="s">
        <v>140</v>
      </c>
      <c r="E1463" s="132" t="s">
        <v>1456</v>
      </c>
      <c r="F1463" s="133" t="s">
        <v>1457</v>
      </c>
      <c r="G1463" s="134" t="s">
        <v>284</v>
      </c>
      <c r="H1463" s="135">
        <v>2</v>
      </c>
      <c r="I1463" s="136"/>
      <c r="J1463" s="137">
        <f>ROUND(I1463*H1463,2)</f>
        <v>0</v>
      </c>
      <c r="K1463" s="133" t="s">
        <v>144</v>
      </c>
      <c r="L1463" s="32"/>
      <c r="M1463" s="138" t="s">
        <v>79</v>
      </c>
      <c r="N1463" s="139" t="s">
        <v>51</v>
      </c>
      <c r="P1463" s="140">
        <f>O1463*H1463</f>
        <v>0</v>
      </c>
      <c r="Q1463" s="140">
        <v>0</v>
      </c>
      <c r="R1463" s="140">
        <f>Q1463*H1463</f>
        <v>0</v>
      </c>
      <c r="S1463" s="140">
        <v>0</v>
      </c>
      <c r="T1463" s="141">
        <f>S1463*H1463</f>
        <v>0</v>
      </c>
      <c r="AR1463" s="142" t="s">
        <v>88</v>
      </c>
      <c r="AT1463" s="142" t="s">
        <v>140</v>
      </c>
      <c r="AU1463" s="142" t="s">
        <v>157</v>
      </c>
      <c r="AY1463" s="16" t="s">
        <v>138</v>
      </c>
      <c r="BE1463" s="143">
        <f>IF(N1463="základní",J1463,0)</f>
        <v>0</v>
      </c>
      <c r="BF1463" s="143">
        <f>IF(N1463="snížená",J1463,0)</f>
        <v>0</v>
      </c>
      <c r="BG1463" s="143">
        <f>IF(N1463="zákl. přenesená",J1463,0)</f>
        <v>0</v>
      </c>
      <c r="BH1463" s="143">
        <f>IF(N1463="sníž. přenesená",J1463,0)</f>
        <v>0</v>
      </c>
      <c r="BI1463" s="143">
        <f>IF(N1463="nulová",J1463,0)</f>
        <v>0</v>
      </c>
      <c r="BJ1463" s="16" t="s">
        <v>88</v>
      </c>
      <c r="BK1463" s="143">
        <f>ROUND(I1463*H1463,2)</f>
        <v>0</v>
      </c>
      <c r="BL1463" s="16" t="s">
        <v>88</v>
      </c>
      <c r="BM1463" s="142" t="s">
        <v>1458</v>
      </c>
    </row>
    <row r="1464" spans="2:65" s="1" customFormat="1" ht="11.25">
      <c r="B1464" s="32"/>
      <c r="D1464" s="144" t="s">
        <v>147</v>
      </c>
      <c r="F1464" s="145" t="s">
        <v>1459</v>
      </c>
      <c r="I1464" s="146"/>
      <c r="L1464" s="32"/>
      <c r="M1464" s="147"/>
      <c r="T1464" s="53"/>
      <c r="AT1464" s="16" t="s">
        <v>147</v>
      </c>
      <c r="AU1464" s="16" t="s">
        <v>157</v>
      </c>
    </row>
    <row r="1465" spans="2:65" s="12" customFormat="1" ht="11.25">
      <c r="B1465" s="148"/>
      <c r="D1465" s="149" t="s">
        <v>149</v>
      </c>
      <c r="E1465" s="150" t="s">
        <v>79</v>
      </c>
      <c r="F1465" s="151" t="s">
        <v>429</v>
      </c>
      <c r="H1465" s="150" t="s">
        <v>79</v>
      </c>
      <c r="I1465" s="152"/>
      <c r="L1465" s="148"/>
      <c r="M1465" s="153"/>
      <c r="T1465" s="154"/>
      <c r="AT1465" s="150" t="s">
        <v>149</v>
      </c>
      <c r="AU1465" s="150" t="s">
        <v>157</v>
      </c>
      <c r="AV1465" s="12" t="s">
        <v>88</v>
      </c>
      <c r="AW1465" s="12" t="s">
        <v>42</v>
      </c>
      <c r="AX1465" s="12" t="s">
        <v>81</v>
      </c>
      <c r="AY1465" s="150" t="s">
        <v>138</v>
      </c>
    </row>
    <row r="1466" spans="2:65" s="12" customFormat="1" ht="11.25">
      <c r="B1466" s="148"/>
      <c r="D1466" s="149" t="s">
        <v>149</v>
      </c>
      <c r="E1466" s="150" t="s">
        <v>79</v>
      </c>
      <c r="F1466" s="151" t="s">
        <v>1460</v>
      </c>
      <c r="H1466" s="150" t="s">
        <v>79</v>
      </c>
      <c r="I1466" s="152"/>
      <c r="L1466" s="148"/>
      <c r="M1466" s="153"/>
      <c r="T1466" s="154"/>
      <c r="AT1466" s="150" t="s">
        <v>149</v>
      </c>
      <c r="AU1466" s="150" t="s">
        <v>157</v>
      </c>
      <c r="AV1466" s="12" t="s">
        <v>88</v>
      </c>
      <c r="AW1466" s="12" t="s">
        <v>42</v>
      </c>
      <c r="AX1466" s="12" t="s">
        <v>81</v>
      </c>
      <c r="AY1466" s="150" t="s">
        <v>138</v>
      </c>
    </row>
    <row r="1467" spans="2:65" s="13" customFormat="1" ht="11.25">
      <c r="B1467" s="155"/>
      <c r="D1467" s="149" t="s">
        <v>149</v>
      </c>
      <c r="E1467" s="156" t="s">
        <v>79</v>
      </c>
      <c r="F1467" s="157" t="s">
        <v>90</v>
      </c>
      <c r="H1467" s="158">
        <v>2</v>
      </c>
      <c r="I1467" s="159"/>
      <c r="L1467" s="155"/>
      <c r="M1467" s="160"/>
      <c r="T1467" s="161"/>
      <c r="AT1467" s="156" t="s">
        <v>149</v>
      </c>
      <c r="AU1467" s="156" t="s">
        <v>157</v>
      </c>
      <c r="AV1467" s="13" t="s">
        <v>90</v>
      </c>
      <c r="AW1467" s="13" t="s">
        <v>42</v>
      </c>
      <c r="AX1467" s="13" t="s">
        <v>88</v>
      </c>
      <c r="AY1467" s="156" t="s">
        <v>138</v>
      </c>
    </row>
    <row r="1468" spans="2:65" s="1" customFormat="1" ht="24.2" customHeight="1">
      <c r="B1468" s="32"/>
      <c r="C1468" s="131" t="s">
        <v>1461</v>
      </c>
      <c r="D1468" s="131" t="s">
        <v>140</v>
      </c>
      <c r="E1468" s="132" t="s">
        <v>1462</v>
      </c>
      <c r="F1468" s="133" t="s">
        <v>1463</v>
      </c>
      <c r="G1468" s="134" t="s">
        <v>284</v>
      </c>
      <c r="H1468" s="135">
        <v>2</v>
      </c>
      <c r="I1468" s="136"/>
      <c r="J1468" s="137">
        <f>ROUND(I1468*H1468,2)</f>
        <v>0</v>
      </c>
      <c r="K1468" s="133" t="s">
        <v>144</v>
      </c>
      <c r="L1468" s="32"/>
      <c r="M1468" s="138" t="s">
        <v>79</v>
      </c>
      <c r="N1468" s="139" t="s">
        <v>51</v>
      </c>
      <c r="P1468" s="140">
        <f>O1468*H1468</f>
        <v>0</v>
      </c>
      <c r="Q1468" s="140">
        <v>0</v>
      </c>
      <c r="R1468" s="140">
        <f>Q1468*H1468</f>
        <v>0</v>
      </c>
      <c r="S1468" s="140">
        <v>0</v>
      </c>
      <c r="T1468" s="141">
        <f>S1468*H1468</f>
        <v>0</v>
      </c>
      <c r="AR1468" s="142" t="s">
        <v>88</v>
      </c>
      <c r="AT1468" s="142" t="s">
        <v>140</v>
      </c>
      <c r="AU1468" s="142" t="s">
        <v>157</v>
      </c>
      <c r="AY1468" s="16" t="s">
        <v>138</v>
      </c>
      <c r="BE1468" s="143">
        <f>IF(N1468="základní",J1468,0)</f>
        <v>0</v>
      </c>
      <c r="BF1468" s="143">
        <f>IF(N1468="snížená",J1468,0)</f>
        <v>0</v>
      </c>
      <c r="BG1468" s="143">
        <f>IF(N1468="zákl. přenesená",J1468,0)</f>
        <v>0</v>
      </c>
      <c r="BH1468" s="143">
        <f>IF(N1468="sníž. přenesená",J1468,0)</f>
        <v>0</v>
      </c>
      <c r="BI1468" s="143">
        <f>IF(N1468="nulová",J1468,0)</f>
        <v>0</v>
      </c>
      <c r="BJ1468" s="16" t="s">
        <v>88</v>
      </c>
      <c r="BK1468" s="143">
        <f>ROUND(I1468*H1468,2)</f>
        <v>0</v>
      </c>
      <c r="BL1468" s="16" t="s">
        <v>88</v>
      </c>
      <c r="BM1468" s="142" t="s">
        <v>1464</v>
      </c>
    </row>
    <row r="1469" spans="2:65" s="1" customFormat="1" ht="11.25">
      <c r="B1469" s="32"/>
      <c r="D1469" s="144" t="s">
        <v>147</v>
      </c>
      <c r="F1469" s="145" t="s">
        <v>1465</v>
      </c>
      <c r="I1469" s="146"/>
      <c r="L1469" s="32"/>
      <c r="M1469" s="147"/>
      <c r="T1469" s="53"/>
      <c r="AT1469" s="16" t="s">
        <v>147</v>
      </c>
      <c r="AU1469" s="16" t="s">
        <v>157</v>
      </c>
    </row>
    <row r="1470" spans="2:65" s="12" customFormat="1" ht="11.25">
      <c r="B1470" s="148"/>
      <c r="D1470" s="149" t="s">
        <v>149</v>
      </c>
      <c r="E1470" s="150" t="s">
        <v>79</v>
      </c>
      <c r="F1470" s="151" t="s">
        <v>429</v>
      </c>
      <c r="H1470" s="150" t="s">
        <v>79</v>
      </c>
      <c r="I1470" s="152"/>
      <c r="L1470" s="148"/>
      <c r="M1470" s="153"/>
      <c r="T1470" s="154"/>
      <c r="AT1470" s="150" t="s">
        <v>149</v>
      </c>
      <c r="AU1470" s="150" t="s">
        <v>157</v>
      </c>
      <c r="AV1470" s="12" t="s">
        <v>88</v>
      </c>
      <c r="AW1470" s="12" t="s">
        <v>42</v>
      </c>
      <c r="AX1470" s="12" t="s">
        <v>81</v>
      </c>
      <c r="AY1470" s="150" t="s">
        <v>138</v>
      </c>
    </row>
    <row r="1471" spans="2:65" s="12" customFormat="1" ht="11.25">
      <c r="B1471" s="148"/>
      <c r="D1471" s="149" t="s">
        <v>149</v>
      </c>
      <c r="E1471" s="150" t="s">
        <v>79</v>
      </c>
      <c r="F1471" s="151" t="s">
        <v>1460</v>
      </c>
      <c r="H1471" s="150" t="s">
        <v>79</v>
      </c>
      <c r="I1471" s="152"/>
      <c r="L1471" s="148"/>
      <c r="M1471" s="153"/>
      <c r="T1471" s="154"/>
      <c r="AT1471" s="150" t="s">
        <v>149</v>
      </c>
      <c r="AU1471" s="150" t="s">
        <v>157</v>
      </c>
      <c r="AV1471" s="12" t="s">
        <v>88</v>
      </c>
      <c r="AW1471" s="12" t="s">
        <v>42</v>
      </c>
      <c r="AX1471" s="12" t="s">
        <v>81</v>
      </c>
      <c r="AY1471" s="150" t="s">
        <v>138</v>
      </c>
    </row>
    <row r="1472" spans="2:65" s="13" customFormat="1" ht="11.25">
      <c r="B1472" s="155"/>
      <c r="D1472" s="149" t="s">
        <v>149</v>
      </c>
      <c r="E1472" s="156" t="s">
        <v>79</v>
      </c>
      <c r="F1472" s="157" t="s">
        <v>90</v>
      </c>
      <c r="H1472" s="158">
        <v>2</v>
      </c>
      <c r="I1472" s="159"/>
      <c r="L1472" s="155"/>
      <c r="M1472" s="160"/>
      <c r="T1472" s="161"/>
      <c r="AT1472" s="156" t="s">
        <v>149</v>
      </c>
      <c r="AU1472" s="156" t="s">
        <v>157</v>
      </c>
      <c r="AV1472" s="13" t="s">
        <v>90</v>
      </c>
      <c r="AW1472" s="13" t="s">
        <v>42</v>
      </c>
      <c r="AX1472" s="13" t="s">
        <v>88</v>
      </c>
      <c r="AY1472" s="156" t="s">
        <v>138</v>
      </c>
    </row>
    <row r="1473" spans="2:65" s="1" customFormat="1" ht="24.2" customHeight="1">
      <c r="B1473" s="32"/>
      <c r="C1473" s="162" t="s">
        <v>1466</v>
      </c>
      <c r="D1473" s="162" t="s">
        <v>168</v>
      </c>
      <c r="E1473" s="163" t="s">
        <v>1467</v>
      </c>
      <c r="F1473" s="164" t="s">
        <v>1468</v>
      </c>
      <c r="G1473" s="165" t="s">
        <v>284</v>
      </c>
      <c r="H1473" s="166">
        <v>1</v>
      </c>
      <c r="I1473" s="167"/>
      <c r="J1473" s="168">
        <f>ROUND(I1473*H1473,2)</f>
        <v>0</v>
      </c>
      <c r="K1473" s="164" t="s">
        <v>293</v>
      </c>
      <c r="L1473" s="169"/>
      <c r="M1473" s="170" t="s">
        <v>79</v>
      </c>
      <c r="N1473" s="171" t="s">
        <v>51</v>
      </c>
      <c r="P1473" s="140">
        <f>O1473*H1473</f>
        <v>0</v>
      </c>
      <c r="Q1473" s="140">
        <v>0</v>
      </c>
      <c r="R1473" s="140">
        <f>Q1473*H1473</f>
        <v>0</v>
      </c>
      <c r="S1473" s="140">
        <v>0</v>
      </c>
      <c r="T1473" s="141">
        <f>S1473*H1473</f>
        <v>0</v>
      </c>
      <c r="AR1473" s="142" t="s">
        <v>90</v>
      </c>
      <c r="AT1473" s="142" t="s">
        <v>168</v>
      </c>
      <c r="AU1473" s="142" t="s">
        <v>157</v>
      </c>
      <c r="AY1473" s="16" t="s">
        <v>138</v>
      </c>
      <c r="BE1473" s="143">
        <f>IF(N1473="základní",J1473,0)</f>
        <v>0</v>
      </c>
      <c r="BF1473" s="143">
        <f>IF(N1473="snížená",J1473,0)</f>
        <v>0</v>
      </c>
      <c r="BG1473" s="143">
        <f>IF(N1473="zákl. přenesená",J1473,0)</f>
        <v>0</v>
      </c>
      <c r="BH1473" s="143">
        <f>IF(N1473="sníž. přenesená",J1473,0)</f>
        <v>0</v>
      </c>
      <c r="BI1473" s="143">
        <f>IF(N1473="nulová",J1473,0)</f>
        <v>0</v>
      </c>
      <c r="BJ1473" s="16" t="s">
        <v>88</v>
      </c>
      <c r="BK1473" s="143">
        <f>ROUND(I1473*H1473,2)</f>
        <v>0</v>
      </c>
      <c r="BL1473" s="16" t="s">
        <v>88</v>
      </c>
      <c r="BM1473" s="142" t="s">
        <v>1469</v>
      </c>
    </row>
    <row r="1474" spans="2:65" s="12" customFormat="1" ht="11.25">
      <c r="B1474" s="148"/>
      <c r="D1474" s="149" t="s">
        <v>149</v>
      </c>
      <c r="E1474" s="150" t="s">
        <v>79</v>
      </c>
      <c r="F1474" s="151" t="s">
        <v>429</v>
      </c>
      <c r="H1474" s="150" t="s">
        <v>79</v>
      </c>
      <c r="I1474" s="152"/>
      <c r="L1474" s="148"/>
      <c r="M1474" s="153"/>
      <c r="T1474" s="154"/>
      <c r="AT1474" s="150" t="s">
        <v>149</v>
      </c>
      <c r="AU1474" s="150" t="s">
        <v>157</v>
      </c>
      <c r="AV1474" s="12" t="s">
        <v>88</v>
      </c>
      <c r="AW1474" s="12" t="s">
        <v>42</v>
      </c>
      <c r="AX1474" s="12" t="s">
        <v>81</v>
      </c>
      <c r="AY1474" s="150" t="s">
        <v>138</v>
      </c>
    </row>
    <row r="1475" spans="2:65" s="12" customFormat="1" ht="22.5">
      <c r="B1475" s="148"/>
      <c r="D1475" s="149" t="s">
        <v>149</v>
      </c>
      <c r="E1475" s="150" t="s">
        <v>79</v>
      </c>
      <c r="F1475" s="151" t="s">
        <v>1470</v>
      </c>
      <c r="H1475" s="150" t="s">
        <v>79</v>
      </c>
      <c r="I1475" s="152"/>
      <c r="L1475" s="148"/>
      <c r="M1475" s="153"/>
      <c r="T1475" s="154"/>
      <c r="AT1475" s="150" t="s">
        <v>149</v>
      </c>
      <c r="AU1475" s="150" t="s">
        <v>157</v>
      </c>
      <c r="AV1475" s="12" t="s">
        <v>88</v>
      </c>
      <c r="AW1475" s="12" t="s">
        <v>42</v>
      </c>
      <c r="AX1475" s="12" t="s">
        <v>81</v>
      </c>
      <c r="AY1475" s="150" t="s">
        <v>138</v>
      </c>
    </row>
    <row r="1476" spans="2:65" s="13" customFormat="1" ht="11.25">
      <c r="B1476" s="155"/>
      <c r="D1476" s="149" t="s">
        <v>149</v>
      </c>
      <c r="E1476" s="156" t="s">
        <v>79</v>
      </c>
      <c r="F1476" s="157" t="s">
        <v>88</v>
      </c>
      <c r="H1476" s="158">
        <v>1</v>
      </c>
      <c r="I1476" s="159"/>
      <c r="L1476" s="155"/>
      <c r="M1476" s="160"/>
      <c r="T1476" s="161"/>
      <c r="AT1476" s="156" t="s">
        <v>149</v>
      </c>
      <c r="AU1476" s="156" t="s">
        <v>157</v>
      </c>
      <c r="AV1476" s="13" t="s">
        <v>90</v>
      </c>
      <c r="AW1476" s="13" t="s">
        <v>42</v>
      </c>
      <c r="AX1476" s="13" t="s">
        <v>88</v>
      </c>
      <c r="AY1476" s="156" t="s">
        <v>138</v>
      </c>
    </row>
    <row r="1477" spans="2:65" s="1" customFormat="1" ht="37.9" customHeight="1">
      <c r="B1477" s="32"/>
      <c r="C1477" s="162" t="s">
        <v>1471</v>
      </c>
      <c r="D1477" s="162" t="s">
        <v>168</v>
      </c>
      <c r="E1477" s="163" t="s">
        <v>1472</v>
      </c>
      <c r="F1477" s="164" t="s">
        <v>1473</v>
      </c>
      <c r="G1477" s="165" t="s">
        <v>284</v>
      </c>
      <c r="H1477" s="166">
        <v>1</v>
      </c>
      <c r="I1477" s="167"/>
      <c r="J1477" s="168">
        <f>ROUND(I1477*H1477,2)</f>
        <v>0</v>
      </c>
      <c r="K1477" s="164" t="s">
        <v>293</v>
      </c>
      <c r="L1477" s="169"/>
      <c r="M1477" s="170" t="s">
        <v>79</v>
      </c>
      <c r="N1477" s="171" t="s">
        <v>51</v>
      </c>
      <c r="P1477" s="140">
        <f>O1477*H1477</f>
        <v>0</v>
      </c>
      <c r="Q1477" s="140">
        <v>0</v>
      </c>
      <c r="R1477" s="140">
        <f>Q1477*H1477</f>
        <v>0</v>
      </c>
      <c r="S1477" s="140">
        <v>0</v>
      </c>
      <c r="T1477" s="141">
        <f>S1477*H1477</f>
        <v>0</v>
      </c>
      <c r="AR1477" s="142" t="s">
        <v>90</v>
      </c>
      <c r="AT1477" s="142" t="s">
        <v>168</v>
      </c>
      <c r="AU1477" s="142" t="s">
        <v>157</v>
      </c>
      <c r="AY1477" s="16" t="s">
        <v>138</v>
      </c>
      <c r="BE1477" s="143">
        <f>IF(N1477="základní",J1477,0)</f>
        <v>0</v>
      </c>
      <c r="BF1477" s="143">
        <f>IF(N1477="snížená",J1477,0)</f>
        <v>0</v>
      </c>
      <c r="BG1477" s="143">
        <f>IF(N1477="zákl. přenesená",J1477,0)</f>
        <v>0</v>
      </c>
      <c r="BH1477" s="143">
        <f>IF(N1477="sníž. přenesená",J1477,0)</f>
        <v>0</v>
      </c>
      <c r="BI1477" s="143">
        <f>IF(N1477="nulová",J1477,0)</f>
        <v>0</v>
      </c>
      <c r="BJ1477" s="16" t="s">
        <v>88</v>
      </c>
      <c r="BK1477" s="143">
        <f>ROUND(I1477*H1477,2)</f>
        <v>0</v>
      </c>
      <c r="BL1477" s="16" t="s">
        <v>88</v>
      </c>
      <c r="BM1477" s="142" t="s">
        <v>1474</v>
      </c>
    </row>
    <row r="1478" spans="2:65" s="12" customFormat="1" ht="11.25">
      <c r="B1478" s="148"/>
      <c r="D1478" s="149" t="s">
        <v>149</v>
      </c>
      <c r="E1478" s="150" t="s">
        <v>79</v>
      </c>
      <c r="F1478" s="151" t="s">
        <v>429</v>
      </c>
      <c r="H1478" s="150" t="s">
        <v>79</v>
      </c>
      <c r="I1478" s="152"/>
      <c r="L1478" s="148"/>
      <c r="M1478" s="153"/>
      <c r="T1478" s="154"/>
      <c r="AT1478" s="150" t="s">
        <v>149</v>
      </c>
      <c r="AU1478" s="150" t="s">
        <v>157</v>
      </c>
      <c r="AV1478" s="12" t="s">
        <v>88</v>
      </c>
      <c r="AW1478" s="12" t="s">
        <v>42</v>
      </c>
      <c r="AX1478" s="12" t="s">
        <v>81</v>
      </c>
      <c r="AY1478" s="150" t="s">
        <v>138</v>
      </c>
    </row>
    <row r="1479" spans="2:65" s="12" customFormat="1" ht="22.5">
      <c r="B1479" s="148"/>
      <c r="D1479" s="149" t="s">
        <v>149</v>
      </c>
      <c r="E1479" s="150" t="s">
        <v>79</v>
      </c>
      <c r="F1479" s="151" t="s">
        <v>1470</v>
      </c>
      <c r="H1479" s="150" t="s">
        <v>79</v>
      </c>
      <c r="I1479" s="152"/>
      <c r="L1479" s="148"/>
      <c r="M1479" s="153"/>
      <c r="T1479" s="154"/>
      <c r="AT1479" s="150" t="s">
        <v>149</v>
      </c>
      <c r="AU1479" s="150" t="s">
        <v>157</v>
      </c>
      <c r="AV1479" s="12" t="s">
        <v>88</v>
      </c>
      <c r="AW1479" s="12" t="s">
        <v>42</v>
      </c>
      <c r="AX1479" s="12" t="s">
        <v>81</v>
      </c>
      <c r="AY1479" s="150" t="s">
        <v>138</v>
      </c>
    </row>
    <row r="1480" spans="2:65" s="13" customFormat="1" ht="11.25">
      <c r="B1480" s="155"/>
      <c r="D1480" s="149" t="s">
        <v>149</v>
      </c>
      <c r="E1480" s="156" t="s">
        <v>79</v>
      </c>
      <c r="F1480" s="157" t="s">
        <v>88</v>
      </c>
      <c r="H1480" s="158">
        <v>1</v>
      </c>
      <c r="I1480" s="159"/>
      <c r="L1480" s="155"/>
      <c r="M1480" s="160"/>
      <c r="T1480" s="161"/>
      <c r="AT1480" s="156" t="s">
        <v>149</v>
      </c>
      <c r="AU1480" s="156" t="s">
        <v>157</v>
      </c>
      <c r="AV1480" s="13" t="s">
        <v>90</v>
      </c>
      <c r="AW1480" s="13" t="s">
        <v>42</v>
      </c>
      <c r="AX1480" s="13" t="s">
        <v>88</v>
      </c>
      <c r="AY1480" s="156" t="s">
        <v>138</v>
      </c>
    </row>
    <row r="1481" spans="2:65" s="1" customFormat="1" ht="21.75" customHeight="1">
      <c r="B1481" s="32"/>
      <c r="C1481" s="162" t="s">
        <v>1475</v>
      </c>
      <c r="D1481" s="162" t="s">
        <v>168</v>
      </c>
      <c r="E1481" s="163" t="s">
        <v>1476</v>
      </c>
      <c r="F1481" s="164" t="s">
        <v>1477</v>
      </c>
      <c r="G1481" s="165" t="s">
        <v>284</v>
      </c>
      <c r="H1481" s="166">
        <v>1</v>
      </c>
      <c r="I1481" s="167"/>
      <c r="J1481" s="168">
        <f>ROUND(I1481*H1481,2)</f>
        <v>0</v>
      </c>
      <c r="K1481" s="164" t="s">
        <v>293</v>
      </c>
      <c r="L1481" s="169"/>
      <c r="M1481" s="170" t="s">
        <v>79</v>
      </c>
      <c r="N1481" s="171" t="s">
        <v>51</v>
      </c>
      <c r="P1481" s="140">
        <f>O1481*H1481</f>
        <v>0</v>
      </c>
      <c r="Q1481" s="140">
        <v>0</v>
      </c>
      <c r="R1481" s="140">
        <f>Q1481*H1481</f>
        <v>0</v>
      </c>
      <c r="S1481" s="140">
        <v>0</v>
      </c>
      <c r="T1481" s="141">
        <f>S1481*H1481</f>
        <v>0</v>
      </c>
      <c r="AR1481" s="142" t="s">
        <v>90</v>
      </c>
      <c r="AT1481" s="142" t="s">
        <v>168</v>
      </c>
      <c r="AU1481" s="142" t="s">
        <v>157</v>
      </c>
      <c r="AY1481" s="16" t="s">
        <v>138</v>
      </c>
      <c r="BE1481" s="143">
        <f>IF(N1481="základní",J1481,0)</f>
        <v>0</v>
      </c>
      <c r="BF1481" s="143">
        <f>IF(N1481="snížená",J1481,0)</f>
        <v>0</v>
      </c>
      <c r="BG1481" s="143">
        <f>IF(N1481="zákl. přenesená",J1481,0)</f>
        <v>0</v>
      </c>
      <c r="BH1481" s="143">
        <f>IF(N1481="sníž. přenesená",J1481,0)</f>
        <v>0</v>
      </c>
      <c r="BI1481" s="143">
        <f>IF(N1481="nulová",J1481,0)</f>
        <v>0</v>
      </c>
      <c r="BJ1481" s="16" t="s">
        <v>88</v>
      </c>
      <c r="BK1481" s="143">
        <f>ROUND(I1481*H1481,2)</f>
        <v>0</v>
      </c>
      <c r="BL1481" s="16" t="s">
        <v>88</v>
      </c>
      <c r="BM1481" s="142" t="s">
        <v>1478</v>
      </c>
    </row>
    <row r="1482" spans="2:65" s="12" customFormat="1" ht="11.25">
      <c r="B1482" s="148"/>
      <c r="D1482" s="149" t="s">
        <v>149</v>
      </c>
      <c r="E1482" s="150" t="s">
        <v>79</v>
      </c>
      <c r="F1482" s="151" t="s">
        <v>429</v>
      </c>
      <c r="H1482" s="150" t="s">
        <v>79</v>
      </c>
      <c r="I1482" s="152"/>
      <c r="L1482" s="148"/>
      <c r="M1482" s="153"/>
      <c r="T1482" s="154"/>
      <c r="AT1482" s="150" t="s">
        <v>149</v>
      </c>
      <c r="AU1482" s="150" t="s">
        <v>157</v>
      </c>
      <c r="AV1482" s="12" t="s">
        <v>88</v>
      </c>
      <c r="AW1482" s="12" t="s">
        <v>42</v>
      </c>
      <c r="AX1482" s="12" t="s">
        <v>81</v>
      </c>
      <c r="AY1482" s="150" t="s">
        <v>138</v>
      </c>
    </row>
    <row r="1483" spans="2:65" s="12" customFormat="1" ht="22.5">
      <c r="B1483" s="148"/>
      <c r="D1483" s="149" t="s">
        <v>149</v>
      </c>
      <c r="E1483" s="150" t="s">
        <v>79</v>
      </c>
      <c r="F1483" s="151" t="s">
        <v>1479</v>
      </c>
      <c r="H1483" s="150" t="s">
        <v>79</v>
      </c>
      <c r="I1483" s="152"/>
      <c r="L1483" s="148"/>
      <c r="M1483" s="153"/>
      <c r="T1483" s="154"/>
      <c r="AT1483" s="150" t="s">
        <v>149</v>
      </c>
      <c r="AU1483" s="150" t="s">
        <v>157</v>
      </c>
      <c r="AV1483" s="12" t="s">
        <v>88</v>
      </c>
      <c r="AW1483" s="12" t="s">
        <v>42</v>
      </c>
      <c r="AX1483" s="12" t="s">
        <v>81</v>
      </c>
      <c r="AY1483" s="150" t="s">
        <v>138</v>
      </c>
    </row>
    <row r="1484" spans="2:65" s="13" customFormat="1" ht="11.25">
      <c r="B1484" s="155"/>
      <c r="D1484" s="149" t="s">
        <v>149</v>
      </c>
      <c r="E1484" s="156" t="s">
        <v>79</v>
      </c>
      <c r="F1484" s="157" t="s">
        <v>88</v>
      </c>
      <c r="H1484" s="158">
        <v>1</v>
      </c>
      <c r="I1484" s="159"/>
      <c r="L1484" s="155"/>
      <c r="M1484" s="160"/>
      <c r="T1484" s="161"/>
      <c r="AT1484" s="156" t="s">
        <v>149</v>
      </c>
      <c r="AU1484" s="156" t="s">
        <v>157</v>
      </c>
      <c r="AV1484" s="13" t="s">
        <v>90</v>
      </c>
      <c r="AW1484" s="13" t="s">
        <v>42</v>
      </c>
      <c r="AX1484" s="13" t="s">
        <v>88</v>
      </c>
      <c r="AY1484" s="156" t="s">
        <v>138</v>
      </c>
    </row>
    <row r="1485" spans="2:65" s="1" customFormat="1" ht="16.5" customHeight="1">
      <c r="B1485" s="32"/>
      <c r="C1485" s="162" t="s">
        <v>1480</v>
      </c>
      <c r="D1485" s="162" t="s">
        <v>168</v>
      </c>
      <c r="E1485" s="163" t="s">
        <v>1481</v>
      </c>
      <c r="F1485" s="164" t="s">
        <v>1482</v>
      </c>
      <c r="G1485" s="165" t="s">
        <v>284</v>
      </c>
      <c r="H1485" s="166">
        <v>4</v>
      </c>
      <c r="I1485" s="167"/>
      <c r="J1485" s="168">
        <f>ROUND(I1485*H1485,2)</f>
        <v>0</v>
      </c>
      <c r="K1485" s="164" t="s">
        <v>293</v>
      </c>
      <c r="L1485" s="169"/>
      <c r="M1485" s="170" t="s">
        <v>79</v>
      </c>
      <c r="N1485" s="171" t="s">
        <v>51</v>
      </c>
      <c r="P1485" s="140">
        <f>O1485*H1485</f>
        <v>0</v>
      </c>
      <c r="Q1485" s="140">
        <v>0</v>
      </c>
      <c r="R1485" s="140">
        <f>Q1485*H1485</f>
        <v>0</v>
      </c>
      <c r="S1485" s="140">
        <v>0</v>
      </c>
      <c r="T1485" s="141">
        <f>S1485*H1485</f>
        <v>0</v>
      </c>
      <c r="AR1485" s="142" t="s">
        <v>90</v>
      </c>
      <c r="AT1485" s="142" t="s">
        <v>168</v>
      </c>
      <c r="AU1485" s="142" t="s">
        <v>157</v>
      </c>
      <c r="AY1485" s="16" t="s">
        <v>138</v>
      </c>
      <c r="BE1485" s="143">
        <f>IF(N1485="základní",J1485,0)</f>
        <v>0</v>
      </c>
      <c r="BF1485" s="143">
        <f>IF(N1485="snížená",J1485,0)</f>
        <v>0</v>
      </c>
      <c r="BG1485" s="143">
        <f>IF(N1485="zákl. přenesená",J1485,0)</f>
        <v>0</v>
      </c>
      <c r="BH1485" s="143">
        <f>IF(N1485="sníž. přenesená",J1485,0)</f>
        <v>0</v>
      </c>
      <c r="BI1485" s="143">
        <f>IF(N1485="nulová",J1485,0)</f>
        <v>0</v>
      </c>
      <c r="BJ1485" s="16" t="s">
        <v>88</v>
      </c>
      <c r="BK1485" s="143">
        <f>ROUND(I1485*H1485,2)</f>
        <v>0</v>
      </c>
      <c r="BL1485" s="16" t="s">
        <v>88</v>
      </c>
      <c r="BM1485" s="142" t="s">
        <v>1483</v>
      </c>
    </row>
    <row r="1486" spans="2:65" s="12" customFormat="1" ht="11.25">
      <c r="B1486" s="148"/>
      <c r="D1486" s="149" t="s">
        <v>149</v>
      </c>
      <c r="E1486" s="150" t="s">
        <v>79</v>
      </c>
      <c r="F1486" s="151" t="s">
        <v>429</v>
      </c>
      <c r="H1486" s="150" t="s">
        <v>79</v>
      </c>
      <c r="I1486" s="152"/>
      <c r="L1486" s="148"/>
      <c r="M1486" s="153"/>
      <c r="T1486" s="154"/>
      <c r="AT1486" s="150" t="s">
        <v>149</v>
      </c>
      <c r="AU1486" s="150" t="s">
        <v>157</v>
      </c>
      <c r="AV1486" s="12" t="s">
        <v>88</v>
      </c>
      <c r="AW1486" s="12" t="s">
        <v>42</v>
      </c>
      <c r="AX1486" s="12" t="s">
        <v>81</v>
      </c>
      <c r="AY1486" s="150" t="s">
        <v>138</v>
      </c>
    </row>
    <row r="1487" spans="2:65" s="12" customFormat="1" ht="22.5">
      <c r="B1487" s="148"/>
      <c r="D1487" s="149" t="s">
        <v>149</v>
      </c>
      <c r="E1487" s="150" t="s">
        <v>79</v>
      </c>
      <c r="F1487" s="151" t="s">
        <v>1484</v>
      </c>
      <c r="H1487" s="150" t="s">
        <v>79</v>
      </c>
      <c r="I1487" s="152"/>
      <c r="L1487" s="148"/>
      <c r="M1487" s="153"/>
      <c r="T1487" s="154"/>
      <c r="AT1487" s="150" t="s">
        <v>149</v>
      </c>
      <c r="AU1487" s="150" t="s">
        <v>157</v>
      </c>
      <c r="AV1487" s="12" t="s">
        <v>88</v>
      </c>
      <c r="AW1487" s="12" t="s">
        <v>42</v>
      </c>
      <c r="AX1487" s="12" t="s">
        <v>81</v>
      </c>
      <c r="AY1487" s="150" t="s">
        <v>138</v>
      </c>
    </row>
    <row r="1488" spans="2:65" s="13" customFormat="1" ht="11.25">
      <c r="B1488" s="155"/>
      <c r="D1488" s="149" t="s">
        <v>149</v>
      </c>
      <c r="E1488" s="156" t="s">
        <v>79</v>
      </c>
      <c r="F1488" s="157" t="s">
        <v>145</v>
      </c>
      <c r="H1488" s="158">
        <v>4</v>
      </c>
      <c r="I1488" s="159"/>
      <c r="L1488" s="155"/>
      <c r="M1488" s="160"/>
      <c r="T1488" s="161"/>
      <c r="AT1488" s="156" t="s">
        <v>149</v>
      </c>
      <c r="AU1488" s="156" t="s">
        <v>157</v>
      </c>
      <c r="AV1488" s="13" t="s">
        <v>90</v>
      </c>
      <c r="AW1488" s="13" t="s">
        <v>42</v>
      </c>
      <c r="AX1488" s="13" t="s">
        <v>88</v>
      </c>
      <c r="AY1488" s="156" t="s">
        <v>138</v>
      </c>
    </row>
    <row r="1489" spans="2:65" s="1" customFormat="1" ht="16.5" customHeight="1">
      <c r="B1489" s="32"/>
      <c r="C1489" s="162" t="s">
        <v>1485</v>
      </c>
      <c r="D1489" s="162" t="s">
        <v>168</v>
      </c>
      <c r="E1489" s="163" t="s">
        <v>1486</v>
      </c>
      <c r="F1489" s="164" t="s">
        <v>1487</v>
      </c>
      <c r="G1489" s="165" t="s">
        <v>284</v>
      </c>
      <c r="H1489" s="166">
        <v>1</v>
      </c>
      <c r="I1489" s="167"/>
      <c r="J1489" s="168">
        <f>ROUND(I1489*H1489,2)</f>
        <v>0</v>
      </c>
      <c r="K1489" s="164" t="s">
        <v>293</v>
      </c>
      <c r="L1489" s="169"/>
      <c r="M1489" s="170" t="s">
        <v>79</v>
      </c>
      <c r="N1489" s="171" t="s">
        <v>51</v>
      </c>
      <c r="P1489" s="140">
        <f>O1489*H1489</f>
        <v>0</v>
      </c>
      <c r="Q1489" s="140">
        <v>0</v>
      </c>
      <c r="R1489" s="140">
        <f>Q1489*H1489</f>
        <v>0</v>
      </c>
      <c r="S1489" s="140">
        <v>0</v>
      </c>
      <c r="T1489" s="141">
        <f>S1489*H1489</f>
        <v>0</v>
      </c>
      <c r="AR1489" s="142" t="s">
        <v>90</v>
      </c>
      <c r="AT1489" s="142" t="s">
        <v>168</v>
      </c>
      <c r="AU1489" s="142" t="s">
        <v>157</v>
      </c>
      <c r="AY1489" s="16" t="s">
        <v>138</v>
      </c>
      <c r="BE1489" s="143">
        <f>IF(N1489="základní",J1489,0)</f>
        <v>0</v>
      </c>
      <c r="BF1489" s="143">
        <f>IF(N1489="snížená",J1489,0)</f>
        <v>0</v>
      </c>
      <c r="BG1489" s="143">
        <f>IF(N1489="zákl. přenesená",J1489,0)</f>
        <v>0</v>
      </c>
      <c r="BH1489" s="143">
        <f>IF(N1489="sníž. přenesená",J1489,0)</f>
        <v>0</v>
      </c>
      <c r="BI1489" s="143">
        <f>IF(N1489="nulová",J1489,0)</f>
        <v>0</v>
      </c>
      <c r="BJ1489" s="16" t="s">
        <v>88</v>
      </c>
      <c r="BK1489" s="143">
        <f>ROUND(I1489*H1489,2)</f>
        <v>0</v>
      </c>
      <c r="BL1489" s="16" t="s">
        <v>88</v>
      </c>
      <c r="BM1489" s="142" t="s">
        <v>1488</v>
      </c>
    </row>
    <row r="1490" spans="2:65" s="12" customFormat="1" ht="11.25">
      <c r="B1490" s="148"/>
      <c r="D1490" s="149" t="s">
        <v>149</v>
      </c>
      <c r="E1490" s="150" t="s">
        <v>79</v>
      </c>
      <c r="F1490" s="151" t="s">
        <v>429</v>
      </c>
      <c r="H1490" s="150" t="s">
        <v>79</v>
      </c>
      <c r="I1490" s="152"/>
      <c r="L1490" s="148"/>
      <c r="M1490" s="153"/>
      <c r="T1490" s="154"/>
      <c r="AT1490" s="150" t="s">
        <v>149</v>
      </c>
      <c r="AU1490" s="150" t="s">
        <v>157</v>
      </c>
      <c r="AV1490" s="12" t="s">
        <v>88</v>
      </c>
      <c r="AW1490" s="12" t="s">
        <v>42</v>
      </c>
      <c r="AX1490" s="12" t="s">
        <v>81</v>
      </c>
      <c r="AY1490" s="150" t="s">
        <v>138</v>
      </c>
    </row>
    <row r="1491" spans="2:65" s="12" customFormat="1" ht="22.5">
      <c r="B1491" s="148"/>
      <c r="D1491" s="149" t="s">
        <v>149</v>
      </c>
      <c r="E1491" s="150" t="s">
        <v>79</v>
      </c>
      <c r="F1491" s="151" t="s">
        <v>1489</v>
      </c>
      <c r="H1491" s="150" t="s">
        <v>79</v>
      </c>
      <c r="I1491" s="152"/>
      <c r="L1491" s="148"/>
      <c r="M1491" s="153"/>
      <c r="T1491" s="154"/>
      <c r="AT1491" s="150" t="s">
        <v>149</v>
      </c>
      <c r="AU1491" s="150" t="s">
        <v>157</v>
      </c>
      <c r="AV1491" s="12" t="s">
        <v>88</v>
      </c>
      <c r="AW1491" s="12" t="s">
        <v>42</v>
      </c>
      <c r="AX1491" s="12" t="s">
        <v>81</v>
      </c>
      <c r="AY1491" s="150" t="s">
        <v>138</v>
      </c>
    </row>
    <row r="1492" spans="2:65" s="13" customFormat="1" ht="11.25">
      <c r="B1492" s="155"/>
      <c r="D1492" s="149" t="s">
        <v>149</v>
      </c>
      <c r="E1492" s="156" t="s">
        <v>79</v>
      </c>
      <c r="F1492" s="157" t="s">
        <v>88</v>
      </c>
      <c r="H1492" s="158">
        <v>1</v>
      </c>
      <c r="I1492" s="159"/>
      <c r="L1492" s="155"/>
      <c r="M1492" s="160"/>
      <c r="T1492" s="161"/>
      <c r="AT1492" s="156" t="s">
        <v>149</v>
      </c>
      <c r="AU1492" s="156" t="s">
        <v>157</v>
      </c>
      <c r="AV1492" s="13" t="s">
        <v>90</v>
      </c>
      <c r="AW1492" s="13" t="s">
        <v>42</v>
      </c>
      <c r="AX1492" s="13" t="s">
        <v>88</v>
      </c>
      <c r="AY1492" s="156" t="s">
        <v>138</v>
      </c>
    </row>
    <row r="1493" spans="2:65" s="1" customFormat="1" ht="24.2" customHeight="1">
      <c r="B1493" s="32"/>
      <c r="C1493" s="131" t="s">
        <v>1490</v>
      </c>
      <c r="D1493" s="131" t="s">
        <v>140</v>
      </c>
      <c r="E1493" s="132" t="s">
        <v>1491</v>
      </c>
      <c r="F1493" s="133" t="s">
        <v>1492</v>
      </c>
      <c r="G1493" s="134" t="s">
        <v>284</v>
      </c>
      <c r="H1493" s="135">
        <v>2</v>
      </c>
      <c r="I1493" s="136"/>
      <c r="J1493" s="137">
        <f>ROUND(I1493*H1493,2)</f>
        <v>0</v>
      </c>
      <c r="K1493" s="133" t="s">
        <v>144</v>
      </c>
      <c r="L1493" s="32"/>
      <c r="M1493" s="138" t="s">
        <v>79</v>
      </c>
      <c r="N1493" s="139" t="s">
        <v>51</v>
      </c>
      <c r="P1493" s="140">
        <f>O1493*H1493</f>
        <v>0</v>
      </c>
      <c r="Q1493" s="140">
        <v>0</v>
      </c>
      <c r="R1493" s="140">
        <f>Q1493*H1493</f>
        <v>0</v>
      </c>
      <c r="S1493" s="140">
        <v>0</v>
      </c>
      <c r="T1493" s="141">
        <f>S1493*H1493</f>
        <v>0</v>
      </c>
      <c r="AR1493" s="142" t="s">
        <v>88</v>
      </c>
      <c r="AT1493" s="142" t="s">
        <v>140</v>
      </c>
      <c r="AU1493" s="142" t="s">
        <v>157</v>
      </c>
      <c r="AY1493" s="16" t="s">
        <v>138</v>
      </c>
      <c r="BE1493" s="143">
        <f>IF(N1493="základní",J1493,0)</f>
        <v>0</v>
      </c>
      <c r="BF1493" s="143">
        <f>IF(N1493="snížená",J1493,0)</f>
        <v>0</v>
      </c>
      <c r="BG1493" s="143">
        <f>IF(N1493="zákl. přenesená",J1493,0)</f>
        <v>0</v>
      </c>
      <c r="BH1493" s="143">
        <f>IF(N1493="sníž. přenesená",J1493,0)</f>
        <v>0</v>
      </c>
      <c r="BI1493" s="143">
        <f>IF(N1493="nulová",J1493,0)</f>
        <v>0</v>
      </c>
      <c r="BJ1493" s="16" t="s">
        <v>88</v>
      </c>
      <c r="BK1493" s="143">
        <f>ROUND(I1493*H1493,2)</f>
        <v>0</v>
      </c>
      <c r="BL1493" s="16" t="s">
        <v>88</v>
      </c>
      <c r="BM1493" s="142" t="s">
        <v>1493</v>
      </c>
    </row>
    <row r="1494" spans="2:65" s="1" customFormat="1" ht="11.25">
      <c r="B1494" s="32"/>
      <c r="D1494" s="144" t="s">
        <v>147</v>
      </c>
      <c r="F1494" s="145" t="s">
        <v>1494</v>
      </c>
      <c r="I1494" s="146"/>
      <c r="L1494" s="32"/>
      <c r="M1494" s="147"/>
      <c r="T1494" s="53"/>
      <c r="AT1494" s="16" t="s">
        <v>147</v>
      </c>
      <c r="AU1494" s="16" t="s">
        <v>157</v>
      </c>
    </row>
    <row r="1495" spans="2:65" s="12" customFormat="1" ht="11.25">
      <c r="B1495" s="148"/>
      <c r="D1495" s="149" t="s">
        <v>149</v>
      </c>
      <c r="E1495" s="150" t="s">
        <v>79</v>
      </c>
      <c r="F1495" s="151" t="s">
        <v>429</v>
      </c>
      <c r="H1495" s="150" t="s">
        <v>79</v>
      </c>
      <c r="I1495" s="152"/>
      <c r="L1495" s="148"/>
      <c r="M1495" s="153"/>
      <c r="T1495" s="154"/>
      <c r="AT1495" s="150" t="s">
        <v>149</v>
      </c>
      <c r="AU1495" s="150" t="s">
        <v>157</v>
      </c>
      <c r="AV1495" s="12" t="s">
        <v>88</v>
      </c>
      <c r="AW1495" s="12" t="s">
        <v>42</v>
      </c>
      <c r="AX1495" s="12" t="s">
        <v>81</v>
      </c>
      <c r="AY1495" s="150" t="s">
        <v>138</v>
      </c>
    </row>
    <row r="1496" spans="2:65" s="12" customFormat="1" ht="11.25">
      <c r="B1496" s="148"/>
      <c r="D1496" s="149" t="s">
        <v>149</v>
      </c>
      <c r="E1496" s="150" t="s">
        <v>79</v>
      </c>
      <c r="F1496" s="151" t="s">
        <v>1495</v>
      </c>
      <c r="H1496" s="150" t="s">
        <v>79</v>
      </c>
      <c r="I1496" s="152"/>
      <c r="L1496" s="148"/>
      <c r="M1496" s="153"/>
      <c r="T1496" s="154"/>
      <c r="AT1496" s="150" t="s">
        <v>149</v>
      </c>
      <c r="AU1496" s="150" t="s">
        <v>157</v>
      </c>
      <c r="AV1496" s="12" t="s">
        <v>88</v>
      </c>
      <c r="AW1496" s="12" t="s">
        <v>42</v>
      </c>
      <c r="AX1496" s="12" t="s">
        <v>81</v>
      </c>
      <c r="AY1496" s="150" t="s">
        <v>138</v>
      </c>
    </row>
    <row r="1497" spans="2:65" s="13" customFormat="1" ht="11.25">
      <c r="B1497" s="155"/>
      <c r="D1497" s="149" t="s">
        <v>149</v>
      </c>
      <c r="E1497" s="156" t="s">
        <v>79</v>
      </c>
      <c r="F1497" s="157" t="s">
        <v>88</v>
      </c>
      <c r="H1497" s="158">
        <v>1</v>
      </c>
      <c r="I1497" s="159"/>
      <c r="L1497" s="155"/>
      <c r="M1497" s="160"/>
      <c r="T1497" s="161"/>
      <c r="AT1497" s="156" t="s">
        <v>149</v>
      </c>
      <c r="AU1497" s="156" t="s">
        <v>157</v>
      </c>
      <c r="AV1497" s="13" t="s">
        <v>90</v>
      </c>
      <c r="AW1497" s="13" t="s">
        <v>42</v>
      </c>
      <c r="AX1497" s="13" t="s">
        <v>81</v>
      </c>
      <c r="AY1497" s="156" t="s">
        <v>138</v>
      </c>
    </row>
    <row r="1498" spans="2:65" s="12" customFormat="1" ht="11.25">
      <c r="B1498" s="148"/>
      <c r="D1498" s="149" t="s">
        <v>149</v>
      </c>
      <c r="E1498" s="150" t="s">
        <v>79</v>
      </c>
      <c r="F1498" s="151" t="s">
        <v>1496</v>
      </c>
      <c r="H1498" s="150" t="s">
        <v>79</v>
      </c>
      <c r="I1498" s="152"/>
      <c r="L1498" s="148"/>
      <c r="M1498" s="153"/>
      <c r="T1498" s="154"/>
      <c r="AT1498" s="150" t="s">
        <v>149</v>
      </c>
      <c r="AU1498" s="150" t="s">
        <v>157</v>
      </c>
      <c r="AV1498" s="12" t="s">
        <v>88</v>
      </c>
      <c r="AW1498" s="12" t="s">
        <v>42</v>
      </c>
      <c r="AX1498" s="12" t="s">
        <v>81</v>
      </c>
      <c r="AY1498" s="150" t="s">
        <v>138</v>
      </c>
    </row>
    <row r="1499" spans="2:65" s="13" customFormat="1" ht="11.25">
      <c r="B1499" s="155"/>
      <c r="D1499" s="149" t="s">
        <v>149</v>
      </c>
      <c r="E1499" s="156" t="s">
        <v>79</v>
      </c>
      <c r="F1499" s="157" t="s">
        <v>88</v>
      </c>
      <c r="H1499" s="158">
        <v>1</v>
      </c>
      <c r="I1499" s="159"/>
      <c r="L1499" s="155"/>
      <c r="M1499" s="160"/>
      <c r="T1499" s="161"/>
      <c r="AT1499" s="156" t="s">
        <v>149</v>
      </c>
      <c r="AU1499" s="156" t="s">
        <v>157</v>
      </c>
      <c r="AV1499" s="13" t="s">
        <v>90</v>
      </c>
      <c r="AW1499" s="13" t="s">
        <v>42</v>
      </c>
      <c r="AX1499" s="13" t="s">
        <v>81</v>
      </c>
      <c r="AY1499" s="156" t="s">
        <v>138</v>
      </c>
    </row>
    <row r="1500" spans="2:65" s="14" customFormat="1" ht="11.25">
      <c r="B1500" s="172"/>
      <c r="D1500" s="149" t="s">
        <v>149</v>
      </c>
      <c r="E1500" s="173" t="s">
        <v>79</v>
      </c>
      <c r="F1500" s="174" t="s">
        <v>254</v>
      </c>
      <c r="H1500" s="175">
        <v>2</v>
      </c>
      <c r="I1500" s="176"/>
      <c r="L1500" s="172"/>
      <c r="M1500" s="177"/>
      <c r="T1500" s="178"/>
      <c r="AT1500" s="173" t="s">
        <v>149</v>
      </c>
      <c r="AU1500" s="173" t="s">
        <v>157</v>
      </c>
      <c r="AV1500" s="14" t="s">
        <v>145</v>
      </c>
      <c r="AW1500" s="14" t="s">
        <v>42</v>
      </c>
      <c r="AX1500" s="14" t="s">
        <v>88</v>
      </c>
      <c r="AY1500" s="173" t="s">
        <v>138</v>
      </c>
    </row>
    <row r="1501" spans="2:65" s="1" customFormat="1" ht="24.2" customHeight="1">
      <c r="B1501" s="32"/>
      <c r="C1501" s="131" t="s">
        <v>1497</v>
      </c>
      <c r="D1501" s="131" t="s">
        <v>140</v>
      </c>
      <c r="E1501" s="132" t="s">
        <v>1498</v>
      </c>
      <c r="F1501" s="133" t="s">
        <v>1499</v>
      </c>
      <c r="G1501" s="134" t="s">
        <v>1500</v>
      </c>
      <c r="H1501" s="135">
        <v>8</v>
      </c>
      <c r="I1501" s="136"/>
      <c r="J1501" s="137">
        <f>ROUND(I1501*H1501,2)</f>
        <v>0</v>
      </c>
      <c r="K1501" s="133" t="s">
        <v>144</v>
      </c>
      <c r="L1501" s="32"/>
      <c r="M1501" s="138" t="s">
        <v>79</v>
      </c>
      <c r="N1501" s="139" t="s">
        <v>51</v>
      </c>
      <c r="P1501" s="140">
        <f>O1501*H1501</f>
        <v>0</v>
      </c>
      <c r="Q1501" s="140">
        <v>0</v>
      </c>
      <c r="R1501" s="140">
        <f>Q1501*H1501</f>
        <v>0</v>
      </c>
      <c r="S1501" s="140">
        <v>0</v>
      </c>
      <c r="T1501" s="141">
        <f>S1501*H1501</f>
        <v>0</v>
      </c>
      <c r="AR1501" s="142" t="s">
        <v>88</v>
      </c>
      <c r="AT1501" s="142" t="s">
        <v>140</v>
      </c>
      <c r="AU1501" s="142" t="s">
        <v>157</v>
      </c>
      <c r="AY1501" s="16" t="s">
        <v>138</v>
      </c>
      <c r="BE1501" s="143">
        <f>IF(N1501="základní",J1501,0)</f>
        <v>0</v>
      </c>
      <c r="BF1501" s="143">
        <f>IF(N1501="snížená",J1501,0)</f>
        <v>0</v>
      </c>
      <c r="BG1501" s="143">
        <f>IF(N1501="zákl. přenesená",J1501,0)</f>
        <v>0</v>
      </c>
      <c r="BH1501" s="143">
        <f>IF(N1501="sníž. přenesená",J1501,0)</f>
        <v>0</v>
      </c>
      <c r="BI1501" s="143">
        <f>IF(N1501="nulová",J1501,0)</f>
        <v>0</v>
      </c>
      <c r="BJ1501" s="16" t="s">
        <v>88</v>
      </c>
      <c r="BK1501" s="143">
        <f>ROUND(I1501*H1501,2)</f>
        <v>0</v>
      </c>
      <c r="BL1501" s="16" t="s">
        <v>88</v>
      </c>
      <c r="BM1501" s="142" t="s">
        <v>1501</v>
      </c>
    </row>
    <row r="1502" spans="2:65" s="1" customFormat="1" ht="11.25">
      <c r="B1502" s="32"/>
      <c r="D1502" s="144" t="s">
        <v>147</v>
      </c>
      <c r="F1502" s="145" t="s">
        <v>1502</v>
      </c>
      <c r="I1502" s="146"/>
      <c r="L1502" s="32"/>
      <c r="M1502" s="147"/>
      <c r="T1502" s="53"/>
      <c r="AT1502" s="16" t="s">
        <v>147</v>
      </c>
      <c r="AU1502" s="16" t="s">
        <v>157</v>
      </c>
    </row>
    <row r="1503" spans="2:65" s="12" customFormat="1" ht="11.25">
      <c r="B1503" s="148"/>
      <c r="D1503" s="149" t="s">
        <v>149</v>
      </c>
      <c r="E1503" s="150" t="s">
        <v>79</v>
      </c>
      <c r="F1503" s="151" t="s">
        <v>391</v>
      </c>
      <c r="H1503" s="150" t="s">
        <v>79</v>
      </c>
      <c r="I1503" s="152"/>
      <c r="L1503" s="148"/>
      <c r="M1503" s="153"/>
      <c r="T1503" s="154"/>
      <c r="AT1503" s="150" t="s">
        <v>149</v>
      </c>
      <c r="AU1503" s="150" t="s">
        <v>157</v>
      </c>
      <c r="AV1503" s="12" t="s">
        <v>88</v>
      </c>
      <c r="AW1503" s="12" t="s">
        <v>42</v>
      </c>
      <c r="AX1503" s="12" t="s">
        <v>81</v>
      </c>
      <c r="AY1503" s="150" t="s">
        <v>138</v>
      </c>
    </row>
    <row r="1504" spans="2:65" s="12" customFormat="1" ht="22.5">
      <c r="B1504" s="148"/>
      <c r="D1504" s="149" t="s">
        <v>149</v>
      </c>
      <c r="E1504" s="150" t="s">
        <v>79</v>
      </c>
      <c r="F1504" s="151" t="s">
        <v>422</v>
      </c>
      <c r="H1504" s="150" t="s">
        <v>79</v>
      </c>
      <c r="I1504" s="152"/>
      <c r="L1504" s="148"/>
      <c r="M1504" s="153"/>
      <c r="T1504" s="154"/>
      <c r="AT1504" s="150" t="s">
        <v>149</v>
      </c>
      <c r="AU1504" s="150" t="s">
        <v>157</v>
      </c>
      <c r="AV1504" s="12" t="s">
        <v>88</v>
      </c>
      <c r="AW1504" s="12" t="s">
        <v>42</v>
      </c>
      <c r="AX1504" s="12" t="s">
        <v>81</v>
      </c>
      <c r="AY1504" s="150" t="s">
        <v>138</v>
      </c>
    </row>
    <row r="1505" spans="2:65" s="13" customFormat="1" ht="11.25">
      <c r="B1505" s="155"/>
      <c r="D1505" s="149" t="s">
        <v>149</v>
      </c>
      <c r="E1505" s="156" t="s">
        <v>79</v>
      </c>
      <c r="F1505" s="157" t="s">
        <v>145</v>
      </c>
      <c r="H1505" s="158">
        <v>4</v>
      </c>
      <c r="I1505" s="159"/>
      <c r="L1505" s="155"/>
      <c r="M1505" s="160"/>
      <c r="T1505" s="161"/>
      <c r="AT1505" s="156" t="s">
        <v>149</v>
      </c>
      <c r="AU1505" s="156" t="s">
        <v>157</v>
      </c>
      <c r="AV1505" s="13" t="s">
        <v>90</v>
      </c>
      <c r="AW1505" s="13" t="s">
        <v>42</v>
      </c>
      <c r="AX1505" s="13" t="s">
        <v>81</v>
      </c>
      <c r="AY1505" s="156" t="s">
        <v>138</v>
      </c>
    </row>
    <row r="1506" spans="2:65" s="12" customFormat="1" ht="22.5">
      <c r="B1506" s="148"/>
      <c r="D1506" s="149" t="s">
        <v>149</v>
      </c>
      <c r="E1506" s="150" t="s">
        <v>79</v>
      </c>
      <c r="F1506" s="151" t="s">
        <v>1503</v>
      </c>
      <c r="H1506" s="150" t="s">
        <v>79</v>
      </c>
      <c r="I1506" s="152"/>
      <c r="L1506" s="148"/>
      <c r="M1506" s="153"/>
      <c r="T1506" s="154"/>
      <c r="AT1506" s="150" t="s">
        <v>149</v>
      </c>
      <c r="AU1506" s="150" t="s">
        <v>157</v>
      </c>
      <c r="AV1506" s="12" t="s">
        <v>88</v>
      </c>
      <c r="AW1506" s="12" t="s">
        <v>42</v>
      </c>
      <c r="AX1506" s="12" t="s">
        <v>81</v>
      </c>
      <c r="AY1506" s="150" t="s">
        <v>138</v>
      </c>
    </row>
    <row r="1507" spans="2:65" s="13" customFormat="1" ht="11.25">
      <c r="B1507" s="155"/>
      <c r="D1507" s="149" t="s">
        <v>149</v>
      </c>
      <c r="E1507" s="156" t="s">
        <v>79</v>
      </c>
      <c r="F1507" s="157" t="s">
        <v>145</v>
      </c>
      <c r="H1507" s="158">
        <v>4</v>
      </c>
      <c r="I1507" s="159"/>
      <c r="L1507" s="155"/>
      <c r="M1507" s="160"/>
      <c r="T1507" s="161"/>
      <c r="AT1507" s="156" t="s">
        <v>149</v>
      </c>
      <c r="AU1507" s="156" t="s">
        <v>157</v>
      </c>
      <c r="AV1507" s="13" t="s">
        <v>90</v>
      </c>
      <c r="AW1507" s="13" t="s">
        <v>42</v>
      </c>
      <c r="AX1507" s="13" t="s">
        <v>81</v>
      </c>
      <c r="AY1507" s="156" t="s">
        <v>138</v>
      </c>
    </row>
    <row r="1508" spans="2:65" s="14" customFormat="1" ht="11.25">
      <c r="B1508" s="172"/>
      <c r="D1508" s="149" t="s">
        <v>149</v>
      </c>
      <c r="E1508" s="173" t="s">
        <v>79</v>
      </c>
      <c r="F1508" s="174" t="s">
        <v>254</v>
      </c>
      <c r="H1508" s="175">
        <v>8</v>
      </c>
      <c r="I1508" s="176"/>
      <c r="L1508" s="172"/>
      <c r="M1508" s="177"/>
      <c r="T1508" s="178"/>
      <c r="AT1508" s="173" t="s">
        <v>149</v>
      </c>
      <c r="AU1508" s="173" t="s">
        <v>157</v>
      </c>
      <c r="AV1508" s="14" t="s">
        <v>145</v>
      </c>
      <c r="AW1508" s="14" t="s">
        <v>42</v>
      </c>
      <c r="AX1508" s="14" t="s">
        <v>88</v>
      </c>
      <c r="AY1508" s="173" t="s">
        <v>138</v>
      </c>
    </row>
    <row r="1509" spans="2:65" s="1" customFormat="1" ht="24.2" customHeight="1">
      <c r="B1509" s="32"/>
      <c r="C1509" s="131" t="s">
        <v>1504</v>
      </c>
      <c r="D1509" s="131" t="s">
        <v>140</v>
      </c>
      <c r="E1509" s="132" t="s">
        <v>1505</v>
      </c>
      <c r="F1509" s="133" t="s">
        <v>1506</v>
      </c>
      <c r="G1509" s="134" t="s">
        <v>284</v>
      </c>
      <c r="H1509" s="135">
        <v>2</v>
      </c>
      <c r="I1509" s="136"/>
      <c r="J1509" s="137">
        <f>ROUND(I1509*H1509,2)</f>
        <v>0</v>
      </c>
      <c r="K1509" s="133" t="s">
        <v>144</v>
      </c>
      <c r="L1509" s="32"/>
      <c r="M1509" s="138" t="s">
        <v>79</v>
      </c>
      <c r="N1509" s="139" t="s">
        <v>51</v>
      </c>
      <c r="P1509" s="140">
        <f>O1509*H1509</f>
        <v>0</v>
      </c>
      <c r="Q1509" s="140">
        <v>0</v>
      </c>
      <c r="R1509" s="140">
        <f>Q1509*H1509</f>
        <v>0</v>
      </c>
      <c r="S1509" s="140">
        <v>0</v>
      </c>
      <c r="T1509" s="141">
        <f>S1509*H1509</f>
        <v>0</v>
      </c>
      <c r="AR1509" s="142" t="s">
        <v>88</v>
      </c>
      <c r="AT1509" s="142" t="s">
        <v>140</v>
      </c>
      <c r="AU1509" s="142" t="s">
        <v>157</v>
      </c>
      <c r="AY1509" s="16" t="s">
        <v>138</v>
      </c>
      <c r="BE1509" s="143">
        <f>IF(N1509="základní",J1509,0)</f>
        <v>0</v>
      </c>
      <c r="BF1509" s="143">
        <f>IF(N1509="snížená",J1509,0)</f>
        <v>0</v>
      </c>
      <c r="BG1509" s="143">
        <f>IF(N1509="zákl. přenesená",J1509,0)</f>
        <v>0</v>
      </c>
      <c r="BH1509" s="143">
        <f>IF(N1509="sníž. přenesená",J1509,0)</f>
        <v>0</v>
      </c>
      <c r="BI1509" s="143">
        <f>IF(N1509="nulová",J1509,0)</f>
        <v>0</v>
      </c>
      <c r="BJ1509" s="16" t="s">
        <v>88</v>
      </c>
      <c r="BK1509" s="143">
        <f>ROUND(I1509*H1509,2)</f>
        <v>0</v>
      </c>
      <c r="BL1509" s="16" t="s">
        <v>88</v>
      </c>
      <c r="BM1509" s="142" t="s">
        <v>1507</v>
      </c>
    </row>
    <row r="1510" spans="2:65" s="1" customFormat="1" ht="11.25">
      <c r="B1510" s="32"/>
      <c r="D1510" s="144" t="s">
        <v>147</v>
      </c>
      <c r="F1510" s="145" t="s">
        <v>1508</v>
      </c>
      <c r="I1510" s="146"/>
      <c r="L1510" s="32"/>
      <c r="M1510" s="147"/>
      <c r="T1510" s="53"/>
      <c r="AT1510" s="16" t="s">
        <v>147</v>
      </c>
      <c r="AU1510" s="16" t="s">
        <v>157</v>
      </c>
    </row>
    <row r="1511" spans="2:65" s="12" customFormat="1" ht="11.25">
      <c r="B1511" s="148"/>
      <c r="D1511" s="149" t="s">
        <v>149</v>
      </c>
      <c r="E1511" s="150" t="s">
        <v>79</v>
      </c>
      <c r="F1511" s="151" t="s">
        <v>429</v>
      </c>
      <c r="H1511" s="150" t="s">
        <v>79</v>
      </c>
      <c r="I1511" s="152"/>
      <c r="L1511" s="148"/>
      <c r="M1511" s="153"/>
      <c r="T1511" s="154"/>
      <c r="AT1511" s="150" t="s">
        <v>149</v>
      </c>
      <c r="AU1511" s="150" t="s">
        <v>157</v>
      </c>
      <c r="AV1511" s="12" t="s">
        <v>88</v>
      </c>
      <c r="AW1511" s="12" t="s">
        <v>42</v>
      </c>
      <c r="AX1511" s="12" t="s">
        <v>81</v>
      </c>
      <c r="AY1511" s="150" t="s">
        <v>138</v>
      </c>
    </row>
    <row r="1512" spans="2:65" s="12" customFormat="1" ht="22.5">
      <c r="B1512" s="148"/>
      <c r="D1512" s="149" t="s">
        <v>149</v>
      </c>
      <c r="E1512" s="150" t="s">
        <v>79</v>
      </c>
      <c r="F1512" s="151" t="s">
        <v>1509</v>
      </c>
      <c r="H1512" s="150" t="s">
        <v>79</v>
      </c>
      <c r="I1512" s="152"/>
      <c r="L1512" s="148"/>
      <c r="M1512" s="153"/>
      <c r="T1512" s="154"/>
      <c r="AT1512" s="150" t="s">
        <v>149</v>
      </c>
      <c r="AU1512" s="150" t="s">
        <v>157</v>
      </c>
      <c r="AV1512" s="12" t="s">
        <v>88</v>
      </c>
      <c r="AW1512" s="12" t="s">
        <v>42</v>
      </c>
      <c r="AX1512" s="12" t="s">
        <v>81</v>
      </c>
      <c r="AY1512" s="150" t="s">
        <v>138</v>
      </c>
    </row>
    <row r="1513" spans="2:65" s="13" customFormat="1" ht="11.25">
      <c r="B1513" s="155"/>
      <c r="D1513" s="149" t="s">
        <v>149</v>
      </c>
      <c r="E1513" s="156" t="s">
        <v>79</v>
      </c>
      <c r="F1513" s="157" t="s">
        <v>88</v>
      </c>
      <c r="H1513" s="158">
        <v>1</v>
      </c>
      <c r="I1513" s="159"/>
      <c r="L1513" s="155"/>
      <c r="M1513" s="160"/>
      <c r="T1513" s="161"/>
      <c r="AT1513" s="156" t="s">
        <v>149</v>
      </c>
      <c r="AU1513" s="156" t="s">
        <v>157</v>
      </c>
      <c r="AV1513" s="13" t="s">
        <v>90</v>
      </c>
      <c r="AW1513" s="13" t="s">
        <v>42</v>
      </c>
      <c r="AX1513" s="13" t="s">
        <v>81</v>
      </c>
      <c r="AY1513" s="156" t="s">
        <v>138</v>
      </c>
    </row>
    <row r="1514" spans="2:65" s="12" customFormat="1" ht="22.5">
      <c r="B1514" s="148"/>
      <c r="D1514" s="149" t="s">
        <v>149</v>
      </c>
      <c r="E1514" s="150" t="s">
        <v>79</v>
      </c>
      <c r="F1514" s="151" t="s">
        <v>1510</v>
      </c>
      <c r="H1514" s="150" t="s">
        <v>79</v>
      </c>
      <c r="I1514" s="152"/>
      <c r="L1514" s="148"/>
      <c r="M1514" s="153"/>
      <c r="T1514" s="154"/>
      <c r="AT1514" s="150" t="s">
        <v>149</v>
      </c>
      <c r="AU1514" s="150" t="s">
        <v>157</v>
      </c>
      <c r="AV1514" s="12" t="s">
        <v>88</v>
      </c>
      <c r="AW1514" s="12" t="s">
        <v>42</v>
      </c>
      <c r="AX1514" s="12" t="s">
        <v>81</v>
      </c>
      <c r="AY1514" s="150" t="s">
        <v>138</v>
      </c>
    </row>
    <row r="1515" spans="2:65" s="13" customFormat="1" ht="11.25">
      <c r="B1515" s="155"/>
      <c r="D1515" s="149" t="s">
        <v>149</v>
      </c>
      <c r="E1515" s="156" t="s">
        <v>79</v>
      </c>
      <c r="F1515" s="157" t="s">
        <v>88</v>
      </c>
      <c r="H1515" s="158">
        <v>1</v>
      </c>
      <c r="I1515" s="159"/>
      <c r="L1515" s="155"/>
      <c r="M1515" s="160"/>
      <c r="T1515" s="161"/>
      <c r="AT1515" s="156" t="s">
        <v>149</v>
      </c>
      <c r="AU1515" s="156" t="s">
        <v>157</v>
      </c>
      <c r="AV1515" s="13" t="s">
        <v>90</v>
      </c>
      <c r="AW1515" s="13" t="s">
        <v>42</v>
      </c>
      <c r="AX1515" s="13" t="s">
        <v>81</v>
      </c>
      <c r="AY1515" s="156" t="s">
        <v>138</v>
      </c>
    </row>
    <row r="1516" spans="2:65" s="14" customFormat="1" ht="11.25">
      <c r="B1516" s="172"/>
      <c r="D1516" s="149" t="s">
        <v>149</v>
      </c>
      <c r="E1516" s="173" t="s">
        <v>79</v>
      </c>
      <c r="F1516" s="174" t="s">
        <v>254</v>
      </c>
      <c r="H1516" s="175">
        <v>2</v>
      </c>
      <c r="I1516" s="176"/>
      <c r="L1516" s="172"/>
      <c r="M1516" s="177"/>
      <c r="T1516" s="178"/>
      <c r="AT1516" s="173" t="s">
        <v>149</v>
      </c>
      <c r="AU1516" s="173" t="s">
        <v>157</v>
      </c>
      <c r="AV1516" s="14" t="s">
        <v>145</v>
      </c>
      <c r="AW1516" s="14" t="s">
        <v>42</v>
      </c>
      <c r="AX1516" s="14" t="s">
        <v>88</v>
      </c>
      <c r="AY1516" s="173" t="s">
        <v>138</v>
      </c>
    </row>
    <row r="1517" spans="2:65" s="1" customFormat="1" ht="16.5" customHeight="1">
      <c r="B1517" s="32"/>
      <c r="C1517" s="162" t="s">
        <v>1511</v>
      </c>
      <c r="D1517" s="162" t="s">
        <v>168</v>
      </c>
      <c r="E1517" s="163" t="s">
        <v>1512</v>
      </c>
      <c r="F1517" s="164" t="s">
        <v>1513</v>
      </c>
      <c r="G1517" s="165" t="s">
        <v>284</v>
      </c>
      <c r="H1517" s="166">
        <v>4</v>
      </c>
      <c r="I1517" s="167"/>
      <c r="J1517" s="168">
        <f>ROUND(I1517*H1517,2)</f>
        <v>0</v>
      </c>
      <c r="K1517" s="164" t="s">
        <v>144</v>
      </c>
      <c r="L1517" s="169"/>
      <c r="M1517" s="170" t="s">
        <v>79</v>
      </c>
      <c r="N1517" s="171" t="s">
        <v>51</v>
      </c>
      <c r="P1517" s="140">
        <f>O1517*H1517</f>
        <v>0</v>
      </c>
      <c r="Q1517" s="140">
        <v>1E-4</v>
      </c>
      <c r="R1517" s="140">
        <f>Q1517*H1517</f>
        <v>4.0000000000000002E-4</v>
      </c>
      <c r="S1517" s="140">
        <v>0</v>
      </c>
      <c r="T1517" s="141">
        <f>S1517*H1517</f>
        <v>0</v>
      </c>
      <c r="AR1517" s="142" t="s">
        <v>90</v>
      </c>
      <c r="AT1517" s="142" t="s">
        <v>168</v>
      </c>
      <c r="AU1517" s="142" t="s">
        <v>157</v>
      </c>
      <c r="AY1517" s="16" t="s">
        <v>138</v>
      </c>
      <c r="BE1517" s="143">
        <f>IF(N1517="základní",J1517,0)</f>
        <v>0</v>
      </c>
      <c r="BF1517" s="143">
        <f>IF(N1517="snížená",J1517,0)</f>
        <v>0</v>
      </c>
      <c r="BG1517" s="143">
        <f>IF(N1517="zákl. přenesená",J1517,0)</f>
        <v>0</v>
      </c>
      <c r="BH1517" s="143">
        <f>IF(N1517="sníž. přenesená",J1517,0)</f>
        <v>0</v>
      </c>
      <c r="BI1517" s="143">
        <f>IF(N1517="nulová",J1517,0)</f>
        <v>0</v>
      </c>
      <c r="BJ1517" s="16" t="s">
        <v>88</v>
      </c>
      <c r="BK1517" s="143">
        <f>ROUND(I1517*H1517,2)</f>
        <v>0</v>
      </c>
      <c r="BL1517" s="16" t="s">
        <v>88</v>
      </c>
      <c r="BM1517" s="142" t="s">
        <v>1514</v>
      </c>
    </row>
    <row r="1518" spans="2:65" s="12" customFormat="1" ht="11.25">
      <c r="B1518" s="148"/>
      <c r="D1518" s="149" t="s">
        <v>149</v>
      </c>
      <c r="E1518" s="150" t="s">
        <v>79</v>
      </c>
      <c r="F1518" s="151" t="s">
        <v>429</v>
      </c>
      <c r="H1518" s="150" t="s">
        <v>79</v>
      </c>
      <c r="I1518" s="152"/>
      <c r="L1518" s="148"/>
      <c r="M1518" s="153"/>
      <c r="T1518" s="154"/>
      <c r="AT1518" s="150" t="s">
        <v>149</v>
      </c>
      <c r="AU1518" s="150" t="s">
        <v>157</v>
      </c>
      <c r="AV1518" s="12" t="s">
        <v>88</v>
      </c>
      <c r="AW1518" s="12" t="s">
        <v>42</v>
      </c>
      <c r="AX1518" s="12" t="s">
        <v>81</v>
      </c>
      <c r="AY1518" s="150" t="s">
        <v>138</v>
      </c>
    </row>
    <row r="1519" spans="2:65" s="12" customFormat="1" ht="22.5">
      <c r="B1519" s="148"/>
      <c r="D1519" s="149" t="s">
        <v>149</v>
      </c>
      <c r="E1519" s="150" t="s">
        <v>79</v>
      </c>
      <c r="F1519" s="151" t="s">
        <v>1515</v>
      </c>
      <c r="H1519" s="150" t="s">
        <v>79</v>
      </c>
      <c r="I1519" s="152"/>
      <c r="L1519" s="148"/>
      <c r="M1519" s="153"/>
      <c r="T1519" s="154"/>
      <c r="AT1519" s="150" t="s">
        <v>149</v>
      </c>
      <c r="AU1519" s="150" t="s">
        <v>157</v>
      </c>
      <c r="AV1519" s="12" t="s">
        <v>88</v>
      </c>
      <c r="AW1519" s="12" t="s">
        <v>42</v>
      </c>
      <c r="AX1519" s="12" t="s">
        <v>81</v>
      </c>
      <c r="AY1519" s="150" t="s">
        <v>138</v>
      </c>
    </row>
    <row r="1520" spans="2:65" s="13" customFormat="1" ht="11.25">
      <c r="B1520" s="155"/>
      <c r="D1520" s="149" t="s">
        <v>149</v>
      </c>
      <c r="E1520" s="156" t="s">
        <v>79</v>
      </c>
      <c r="F1520" s="157" t="s">
        <v>90</v>
      </c>
      <c r="H1520" s="158">
        <v>2</v>
      </c>
      <c r="I1520" s="159"/>
      <c r="L1520" s="155"/>
      <c r="M1520" s="160"/>
      <c r="T1520" s="161"/>
      <c r="AT1520" s="156" t="s">
        <v>149</v>
      </c>
      <c r="AU1520" s="156" t="s">
        <v>157</v>
      </c>
      <c r="AV1520" s="13" t="s">
        <v>90</v>
      </c>
      <c r="AW1520" s="13" t="s">
        <v>42</v>
      </c>
      <c r="AX1520" s="13" t="s">
        <v>81</v>
      </c>
      <c r="AY1520" s="156" t="s">
        <v>138</v>
      </c>
    </row>
    <row r="1521" spans="2:65" s="12" customFormat="1" ht="22.5">
      <c r="B1521" s="148"/>
      <c r="D1521" s="149" t="s">
        <v>149</v>
      </c>
      <c r="E1521" s="150" t="s">
        <v>79</v>
      </c>
      <c r="F1521" s="151" t="s">
        <v>1516</v>
      </c>
      <c r="H1521" s="150" t="s">
        <v>79</v>
      </c>
      <c r="I1521" s="152"/>
      <c r="L1521" s="148"/>
      <c r="M1521" s="153"/>
      <c r="T1521" s="154"/>
      <c r="AT1521" s="150" t="s">
        <v>149</v>
      </c>
      <c r="AU1521" s="150" t="s">
        <v>157</v>
      </c>
      <c r="AV1521" s="12" t="s">
        <v>88</v>
      </c>
      <c r="AW1521" s="12" t="s">
        <v>42</v>
      </c>
      <c r="AX1521" s="12" t="s">
        <v>81</v>
      </c>
      <c r="AY1521" s="150" t="s">
        <v>138</v>
      </c>
    </row>
    <row r="1522" spans="2:65" s="13" customFormat="1" ht="11.25">
      <c r="B1522" s="155"/>
      <c r="D1522" s="149" t="s">
        <v>149</v>
      </c>
      <c r="E1522" s="156" t="s">
        <v>79</v>
      </c>
      <c r="F1522" s="157" t="s">
        <v>90</v>
      </c>
      <c r="H1522" s="158">
        <v>2</v>
      </c>
      <c r="I1522" s="159"/>
      <c r="L1522" s="155"/>
      <c r="M1522" s="160"/>
      <c r="T1522" s="161"/>
      <c r="AT1522" s="156" t="s">
        <v>149</v>
      </c>
      <c r="AU1522" s="156" t="s">
        <v>157</v>
      </c>
      <c r="AV1522" s="13" t="s">
        <v>90</v>
      </c>
      <c r="AW1522" s="13" t="s">
        <v>42</v>
      </c>
      <c r="AX1522" s="13" t="s">
        <v>81</v>
      </c>
      <c r="AY1522" s="156" t="s">
        <v>138</v>
      </c>
    </row>
    <row r="1523" spans="2:65" s="14" customFormat="1" ht="11.25">
      <c r="B1523" s="172"/>
      <c r="D1523" s="149" t="s">
        <v>149</v>
      </c>
      <c r="E1523" s="173" t="s">
        <v>79</v>
      </c>
      <c r="F1523" s="174" t="s">
        <v>254</v>
      </c>
      <c r="H1523" s="175">
        <v>4</v>
      </c>
      <c r="I1523" s="176"/>
      <c r="L1523" s="172"/>
      <c r="M1523" s="177"/>
      <c r="T1523" s="178"/>
      <c r="AT1523" s="173" t="s">
        <v>149</v>
      </c>
      <c r="AU1523" s="173" t="s">
        <v>157</v>
      </c>
      <c r="AV1523" s="14" t="s">
        <v>145</v>
      </c>
      <c r="AW1523" s="14" t="s">
        <v>42</v>
      </c>
      <c r="AX1523" s="14" t="s">
        <v>88</v>
      </c>
      <c r="AY1523" s="173" t="s">
        <v>138</v>
      </c>
    </row>
    <row r="1524" spans="2:65" s="1" customFormat="1" ht="16.5" customHeight="1">
      <c r="B1524" s="32"/>
      <c r="C1524" s="131" t="s">
        <v>1517</v>
      </c>
      <c r="D1524" s="131" t="s">
        <v>140</v>
      </c>
      <c r="E1524" s="132" t="s">
        <v>1518</v>
      </c>
      <c r="F1524" s="133" t="s">
        <v>1519</v>
      </c>
      <c r="G1524" s="134" t="s">
        <v>284</v>
      </c>
      <c r="H1524" s="135">
        <v>2</v>
      </c>
      <c r="I1524" s="136"/>
      <c r="J1524" s="137">
        <f>ROUND(I1524*H1524,2)</f>
        <v>0</v>
      </c>
      <c r="K1524" s="133" t="s">
        <v>144</v>
      </c>
      <c r="L1524" s="32"/>
      <c r="M1524" s="138" t="s">
        <v>79</v>
      </c>
      <c r="N1524" s="139" t="s">
        <v>51</v>
      </c>
      <c r="P1524" s="140">
        <f>O1524*H1524</f>
        <v>0</v>
      </c>
      <c r="Q1524" s="140">
        <v>0</v>
      </c>
      <c r="R1524" s="140">
        <f>Q1524*H1524</f>
        <v>0</v>
      </c>
      <c r="S1524" s="140">
        <v>0</v>
      </c>
      <c r="T1524" s="141">
        <f>S1524*H1524</f>
        <v>0</v>
      </c>
      <c r="AR1524" s="142" t="s">
        <v>88</v>
      </c>
      <c r="AT1524" s="142" t="s">
        <v>140</v>
      </c>
      <c r="AU1524" s="142" t="s">
        <v>157</v>
      </c>
      <c r="AY1524" s="16" t="s">
        <v>138</v>
      </c>
      <c r="BE1524" s="143">
        <f>IF(N1524="základní",J1524,0)</f>
        <v>0</v>
      </c>
      <c r="BF1524" s="143">
        <f>IF(N1524="snížená",J1524,0)</f>
        <v>0</v>
      </c>
      <c r="BG1524" s="143">
        <f>IF(N1524="zákl. přenesená",J1524,0)</f>
        <v>0</v>
      </c>
      <c r="BH1524" s="143">
        <f>IF(N1524="sníž. přenesená",J1524,0)</f>
        <v>0</v>
      </c>
      <c r="BI1524" s="143">
        <f>IF(N1524="nulová",J1524,0)</f>
        <v>0</v>
      </c>
      <c r="BJ1524" s="16" t="s">
        <v>88</v>
      </c>
      <c r="BK1524" s="143">
        <f>ROUND(I1524*H1524,2)</f>
        <v>0</v>
      </c>
      <c r="BL1524" s="16" t="s">
        <v>88</v>
      </c>
      <c r="BM1524" s="142" t="s">
        <v>1520</v>
      </c>
    </row>
    <row r="1525" spans="2:65" s="1" customFormat="1" ht="11.25">
      <c r="B1525" s="32"/>
      <c r="D1525" s="144" t="s">
        <v>147</v>
      </c>
      <c r="F1525" s="145" t="s">
        <v>1521</v>
      </c>
      <c r="I1525" s="146"/>
      <c r="L1525" s="32"/>
      <c r="M1525" s="147"/>
      <c r="T1525" s="53"/>
      <c r="AT1525" s="16" t="s">
        <v>147</v>
      </c>
      <c r="AU1525" s="16" t="s">
        <v>157</v>
      </c>
    </row>
    <row r="1526" spans="2:65" s="12" customFormat="1" ht="11.25">
      <c r="B1526" s="148"/>
      <c r="D1526" s="149" t="s">
        <v>149</v>
      </c>
      <c r="E1526" s="150" t="s">
        <v>79</v>
      </c>
      <c r="F1526" s="151" t="s">
        <v>429</v>
      </c>
      <c r="H1526" s="150" t="s">
        <v>79</v>
      </c>
      <c r="I1526" s="152"/>
      <c r="L1526" s="148"/>
      <c r="M1526" s="153"/>
      <c r="T1526" s="154"/>
      <c r="AT1526" s="150" t="s">
        <v>149</v>
      </c>
      <c r="AU1526" s="150" t="s">
        <v>157</v>
      </c>
      <c r="AV1526" s="12" t="s">
        <v>88</v>
      </c>
      <c r="AW1526" s="12" t="s">
        <v>42</v>
      </c>
      <c r="AX1526" s="12" t="s">
        <v>81</v>
      </c>
      <c r="AY1526" s="150" t="s">
        <v>138</v>
      </c>
    </row>
    <row r="1527" spans="2:65" s="12" customFormat="1" ht="11.25">
      <c r="B1527" s="148"/>
      <c r="D1527" s="149" t="s">
        <v>149</v>
      </c>
      <c r="E1527" s="150" t="s">
        <v>79</v>
      </c>
      <c r="F1527" s="151" t="s">
        <v>1522</v>
      </c>
      <c r="H1527" s="150" t="s">
        <v>79</v>
      </c>
      <c r="I1527" s="152"/>
      <c r="L1527" s="148"/>
      <c r="M1527" s="153"/>
      <c r="T1527" s="154"/>
      <c r="AT1527" s="150" t="s">
        <v>149</v>
      </c>
      <c r="AU1527" s="150" t="s">
        <v>157</v>
      </c>
      <c r="AV1527" s="12" t="s">
        <v>88</v>
      </c>
      <c r="AW1527" s="12" t="s">
        <v>42</v>
      </c>
      <c r="AX1527" s="12" t="s">
        <v>81</v>
      </c>
      <c r="AY1527" s="150" t="s">
        <v>138</v>
      </c>
    </row>
    <row r="1528" spans="2:65" s="13" customFormat="1" ht="11.25">
      <c r="B1528" s="155"/>
      <c r="D1528" s="149" t="s">
        <v>149</v>
      </c>
      <c r="E1528" s="156" t="s">
        <v>79</v>
      </c>
      <c r="F1528" s="157" t="s">
        <v>88</v>
      </c>
      <c r="H1528" s="158">
        <v>1</v>
      </c>
      <c r="I1528" s="159"/>
      <c r="L1528" s="155"/>
      <c r="M1528" s="160"/>
      <c r="T1528" s="161"/>
      <c r="AT1528" s="156" t="s">
        <v>149</v>
      </c>
      <c r="AU1528" s="156" t="s">
        <v>157</v>
      </c>
      <c r="AV1528" s="13" t="s">
        <v>90</v>
      </c>
      <c r="AW1528" s="13" t="s">
        <v>42</v>
      </c>
      <c r="AX1528" s="13" t="s">
        <v>81</v>
      </c>
      <c r="AY1528" s="156" t="s">
        <v>138</v>
      </c>
    </row>
    <row r="1529" spans="2:65" s="12" customFormat="1" ht="11.25">
      <c r="B1529" s="148"/>
      <c r="D1529" s="149" t="s">
        <v>149</v>
      </c>
      <c r="E1529" s="150" t="s">
        <v>79</v>
      </c>
      <c r="F1529" s="151" t="s">
        <v>1523</v>
      </c>
      <c r="H1529" s="150" t="s">
        <v>79</v>
      </c>
      <c r="I1529" s="152"/>
      <c r="L1529" s="148"/>
      <c r="M1529" s="153"/>
      <c r="T1529" s="154"/>
      <c r="AT1529" s="150" t="s">
        <v>149</v>
      </c>
      <c r="AU1529" s="150" t="s">
        <v>157</v>
      </c>
      <c r="AV1529" s="12" t="s">
        <v>88</v>
      </c>
      <c r="AW1529" s="12" t="s">
        <v>42</v>
      </c>
      <c r="AX1529" s="12" t="s">
        <v>81</v>
      </c>
      <c r="AY1529" s="150" t="s">
        <v>138</v>
      </c>
    </row>
    <row r="1530" spans="2:65" s="13" customFormat="1" ht="11.25">
      <c r="B1530" s="155"/>
      <c r="D1530" s="149" t="s">
        <v>149</v>
      </c>
      <c r="E1530" s="156" t="s">
        <v>79</v>
      </c>
      <c r="F1530" s="157" t="s">
        <v>88</v>
      </c>
      <c r="H1530" s="158">
        <v>1</v>
      </c>
      <c r="I1530" s="159"/>
      <c r="L1530" s="155"/>
      <c r="M1530" s="160"/>
      <c r="T1530" s="161"/>
      <c r="AT1530" s="156" t="s">
        <v>149</v>
      </c>
      <c r="AU1530" s="156" t="s">
        <v>157</v>
      </c>
      <c r="AV1530" s="13" t="s">
        <v>90</v>
      </c>
      <c r="AW1530" s="13" t="s">
        <v>42</v>
      </c>
      <c r="AX1530" s="13" t="s">
        <v>81</v>
      </c>
      <c r="AY1530" s="156" t="s">
        <v>138</v>
      </c>
    </row>
    <row r="1531" spans="2:65" s="14" customFormat="1" ht="11.25">
      <c r="B1531" s="172"/>
      <c r="D1531" s="149" t="s">
        <v>149</v>
      </c>
      <c r="E1531" s="173" t="s">
        <v>79</v>
      </c>
      <c r="F1531" s="174" t="s">
        <v>254</v>
      </c>
      <c r="H1531" s="175">
        <v>2</v>
      </c>
      <c r="I1531" s="176"/>
      <c r="L1531" s="172"/>
      <c r="M1531" s="177"/>
      <c r="T1531" s="178"/>
      <c r="AT1531" s="173" t="s">
        <v>149</v>
      </c>
      <c r="AU1531" s="173" t="s">
        <v>157</v>
      </c>
      <c r="AV1531" s="14" t="s">
        <v>145</v>
      </c>
      <c r="AW1531" s="14" t="s">
        <v>42</v>
      </c>
      <c r="AX1531" s="14" t="s">
        <v>88</v>
      </c>
      <c r="AY1531" s="173" t="s">
        <v>138</v>
      </c>
    </row>
    <row r="1532" spans="2:65" s="1" customFormat="1" ht="37.9" customHeight="1">
      <c r="B1532" s="32"/>
      <c r="C1532" s="162" t="s">
        <v>1524</v>
      </c>
      <c r="D1532" s="162" t="s">
        <v>168</v>
      </c>
      <c r="E1532" s="163" t="s">
        <v>1525</v>
      </c>
      <c r="F1532" s="164" t="s">
        <v>1526</v>
      </c>
      <c r="G1532" s="165" t="s">
        <v>284</v>
      </c>
      <c r="H1532" s="166">
        <v>2</v>
      </c>
      <c r="I1532" s="167"/>
      <c r="J1532" s="168">
        <f>ROUND(I1532*H1532,2)</f>
        <v>0</v>
      </c>
      <c r="K1532" s="164" t="s">
        <v>144</v>
      </c>
      <c r="L1532" s="169"/>
      <c r="M1532" s="170" t="s">
        <v>79</v>
      </c>
      <c r="N1532" s="171" t="s">
        <v>51</v>
      </c>
      <c r="P1532" s="140">
        <f>O1532*H1532</f>
        <v>0</v>
      </c>
      <c r="Q1532" s="140">
        <v>0.01</v>
      </c>
      <c r="R1532" s="140">
        <f>Q1532*H1532</f>
        <v>0.02</v>
      </c>
      <c r="S1532" s="140">
        <v>0</v>
      </c>
      <c r="T1532" s="141">
        <f>S1532*H1532</f>
        <v>0</v>
      </c>
      <c r="AR1532" s="142" t="s">
        <v>90</v>
      </c>
      <c r="AT1532" s="142" t="s">
        <v>168</v>
      </c>
      <c r="AU1532" s="142" t="s">
        <v>157</v>
      </c>
      <c r="AY1532" s="16" t="s">
        <v>138</v>
      </c>
      <c r="BE1532" s="143">
        <f>IF(N1532="základní",J1532,0)</f>
        <v>0</v>
      </c>
      <c r="BF1532" s="143">
        <f>IF(N1532="snížená",J1532,0)</f>
        <v>0</v>
      </c>
      <c r="BG1532" s="143">
        <f>IF(N1532="zákl. přenesená",J1532,0)</f>
        <v>0</v>
      </c>
      <c r="BH1532" s="143">
        <f>IF(N1532="sníž. přenesená",J1532,0)</f>
        <v>0</v>
      </c>
      <c r="BI1532" s="143">
        <f>IF(N1532="nulová",J1532,0)</f>
        <v>0</v>
      </c>
      <c r="BJ1532" s="16" t="s">
        <v>88</v>
      </c>
      <c r="BK1532" s="143">
        <f>ROUND(I1532*H1532,2)</f>
        <v>0</v>
      </c>
      <c r="BL1532" s="16" t="s">
        <v>88</v>
      </c>
      <c r="BM1532" s="142" t="s">
        <v>1527</v>
      </c>
    </row>
    <row r="1533" spans="2:65" s="12" customFormat="1" ht="11.25">
      <c r="B1533" s="148"/>
      <c r="D1533" s="149" t="s">
        <v>149</v>
      </c>
      <c r="E1533" s="150" t="s">
        <v>79</v>
      </c>
      <c r="F1533" s="151" t="s">
        <v>429</v>
      </c>
      <c r="H1533" s="150" t="s">
        <v>79</v>
      </c>
      <c r="I1533" s="152"/>
      <c r="L1533" s="148"/>
      <c r="M1533" s="153"/>
      <c r="T1533" s="154"/>
      <c r="AT1533" s="150" t="s">
        <v>149</v>
      </c>
      <c r="AU1533" s="150" t="s">
        <v>157</v>
      </c>
      <c r="AV1533" s="12" t="s">
        <v>88</v>
      </c>
      <c r="AW1533" s="12" t="s">
        <v>42</v>
      </c>
      <c r="AX1533" s="12" t="s">
        <v>81</v>
      </c>
      <c r="AY1533" s="150" t="s">
        <v>138</v>
      </c>
    </row>
    <row r="1534" spans="2:65" s="12" customFormat="1" ht="11.25">
      <c r="B1534" s="148"/>
      <c r="D1534" s="149" t="s">
        <v>149</v>
      </c>
      <c r="E1534" s="150" t="s">
        <v>79</v>
      </c>
      <c r="F1534" s="151" t="s">
        <v>1528</v>
      </c>
      <c r="H1534" s="150" t="s">
        <v>79</v>
      </c>
      <c r="I1534" s="152"/>
      <c r="L1534" s="148"/>
      <c r="M1534" s="153"/>
      <c r="T1534" s="154"/>
      <c r="AT1534" s="150" t="s">
        <v>149</v>
      </c>
      <c r="AU1534" s="150" t="s">
        <v>157</v>
      </c>
      <c r="AV1534" s="12" t="s">
        <v>88</v>
      </c>
      <c r="AW1534" s="12" t="s">
        <v>42</v>
      </c>
      <c r="AX1534" s="12" t="s">
        <v>81</v>
      </c>
      <c r="AY1534" s="150" t="s">
        <v>138</v>
      </c>
    </row>
    <row r="1535" spans="2:65" s="13" customFormat="1" ht="11.25">
      <c r="B1535" s="155"/>
      <c r="D1535" s="149" t="s">
        <v>149</v>
      </c>
      <c r="E1535" s="156" t="s">
        <v>79</v>
      </c>
      <c r="F1535" s="157" t="s">
        <v>88</v>
      </c>
      <c r="H1535" s="158">
        <v>1</v>
      </c>
      <c r="I1535" s="159"/>
      <c r="L1535" s="155"/>
      <c r="M1535" s="160"/>
      <c r="T1535" s="161"/>
      <c r="AT1535" s="156" t="s">
        <v>149</v>
      </c>
      <c r="AU1535" s="156" t="s">
        <v>157</v>
      </c>
      <c r="AV1535" s="13" t="s">
        <v>90</v>
      </c>
      <c r="AW1535" s="13" t="s">
        <v>42</v>
      </c>
      <c r="AX1535" s="13" t="s">
        <v>81</v>
      </c>
      <c r="AY1535" s="156" t="s">
        <v>138</v>
      </c>
    </row>
    <row r="1536" spans="2:65" s="12" customFormat="1" ht="11.25">
      <c r="B1536" s="148"/>
      <c r="D1536" s="149" t="s">
        <v>149</v>
      </c>
      <c r="E1536" s="150" t="s">
        <v>79</v>
      </c>
      <c r="F1536" s="151" t="s">
        <v>1529</v>
      </c>
      <c r="H1536" s="150" t="s">
        <v>79</v>
      </c>
      <c r="I1536" s="152"/>
      <c r="L1536" s="148"/>
      <c r="M1536" s="153"/>
      <c r="T1536" s="154"/>
      <c r="AT1536" s="150" t="s">
        <v>149</v>
      </c>
      <c r="AU1536" s="150" t="s">
        <v>157</v>
      </c>
      <c r="AV1536" s="12" t="s">
        <v>88</v>
      </c>
      <c r="AW1536" s="12" t="s">
        <v>42</v>
      </c>
      <c r="AX1536" s="12" t="s">
        <v>81</v>
      </c>
      <c r="AY1536" s="150" t="s">
        <v>138</v>
      </c>
    </row>
    <row r="1537" spans="2:65" s="13" customFormat="1" ht="11.25">
      <c r="B1537" s="155"/>
      <c r="D1537" s="149" t="s">
        <v>149</v>
      </c>
      <c r="E1537" s="156" t="s">
        <v>79</v>
      </c>
      <c r="F1537" s="157" t="s">
        <v>88</v>
      </c>
      <c r="H1537" s="158">
        <v>1</v>
      </c>
      <c r="I1537" s="159"/>
      <c r="L1537" s="155"/>
      <c r="M1537" s="160"/>
      <c r="T1537" s="161"/>
      <c r="AT1537" s="156" t="s">
        <v>149</v>
      </c>
      <c r="AU1537" s="156" t="s">
        <v>157</v>
      </c>
      <c r="AV1537" s="13" t="s">
        <v>90</v>
      </c>
      <c r="AW1537" s="13" t="s">
        <v>42</v>
      </c>
      <c r="AX1537" s="13" t="s">
        <v>81</v>
      </c>
      <c r="AY1537" s="156" t="s">
        <v>138</v>
      </c>
    </row>
    <row r="1538" spans="2:65" s="14" customFormat="1" ht="11.25">
      <c r="B1538" s="172"/>
      <c r="D1538" s="149" t="s">
        <v>149</v>
      </c>
      <c r="E1538" s="173" t="s">
        <v>79</v>
      </c>
      <c r="F1538" s="174" t="s">
        <v>254</v>
      </c>
      <c r="H1538" s="175">
        <v>2</v>
      </c>
      <c r="I1538" s="176"/>
      <c r="L1538" s="172"/>
      <c r="M1538" s="177"/>
      <c r="T1538" s="178"/>
      <c r="AT1538" s="173" t="s">
        <v>149</v>
      </c>
      <c r="AU1538" s="173" t="s">
        <v>157</v>
      </c>
      <c r="AV1538" s="14" t="s">
        <v>145</v>
      </c>
      <c r="AW1538" s="14" t="s">
        <v>42</v>
      </c>
      <c r="AX1538" s="14" t="s">
        <v>88</v>
      </c>
      <c r="AY1538" s="173" t="s">
        <v>138</v>
      </c>
    </row>
    <row r="1539" spans="2:65" s="11" customFormat="1" ht="20.85" customHeight="1">
      <c r="B1539" s="119"/>
      <c r="D1539" s="120" t="s">
        <v>80</v>
      </c>
      <c r="E1539" s="129" t="s">
        <v>1530</v>
      </c>
      <c r="F1539" s="129" t="s">
        <v>1531</v>
      </c>
      <c r="I1539" s="122"/>
      <c r="J1539" s="130">
        <f>BK1539</f>
        <v>0</v>
      </c>
      <c r="L1539" s="119"/>
      <c r="M1539" s="124"/>
      <c r="P1539" s="125">
        <f>SUM(P1540:P1706)</f>
        <v>0</v>
      </c>
      <c r="R1539" s="125">
        <f>SUM(R1540:R1706)</f>
        <v>0</v>
      </c>
      <c r="T1539" s="126">
        <f>SUM(T1540:T1706)</f>
        <v>0</v>
      </c>
      <c r="AR1539" s="120" t="s">
        <v>157</v>
      </c>
      <c r="AT1539" s="127" t="s">
        <v>80</v>
      </c>
      <c r="AU1539" s="127" t="s">
        <v>90</v>
      </c>
      <c r="AY1539" s="120" t="s">
        <v>138</v>
      </c>
      <c r="BK1539" s="128">
        <f>SUM(BK1540:BK1706)</f>
        <v>0</v>
      </c>
    </row>
    <row r="1540" spans="2:65" s="1" customFormat="1" ht="24.2" customHeight="1">
      <c r="B1540" s="32"/>
      <c r="C1540" s="131" t="s">
        <v>1532</v>
      </c>
      <c r="D1540" s="131" t="s">
        <v>140</v>
      </c>
      <c r="E1540" s="132" t="s">
        <v>1533</v>
      </c>
      <c r="F1540" s="133" t="s">
        <v>1534</v>
      </c>
      <c r="G1540" s="134" t="s">
        <v>284</v>
      </c>
      <c r="H1540" s="135">
        <v>3</v>
      </c>
      <c r="I1540" s="136"/>
      <c r="J1540" s="137">
        <f>ROUND(I1540*H1540,2)</f>
        <v>0</v>
      </c>
      <c r="K1540" s="133" t="s">
        <v>293</v>
      </c>
      <c r="L1540" s="32"/>
      <c r="M1540" s="138" t="s">
        <v>79</v>
      </c>
      <c r="N1540" s="139" t="s">
        <v>51</v>
      </c>
      <c r="P1540" s="140">
        <f>O1540*H1540</f>
        <v>0</v>
      </c>
      <c r="Q1540" s="140">
        <v>0</v>
      </c>
      <c r="R1540" s="140">
        <f>Q1540*H1540</f>
        <v>0</v>
      </c>
      <c r="S1540" s="140">
        <v>0</v>
      </c>
      <c r="T1540" s="141">
        <f>S1540*H1540</f>
        <v>0</v>
      </c>
      <c r="AR1540" s="142" t="s">
        <v>88</v>
      </c>
      <c r="AT1540" s="142" t="s">
        <v>140</v>
      </c>
      <c r="AU1540" s="142" t="s">
        <v>157</v>
      </c>
      <c r="AY1540" s="16" t="s">
        <v>138</v>
      </c>
      <c r="BE1540" s="143">
        <f>IF(N1540="základní",J1540,0)</f>
        <v>0</v>
      </c>
      <c r="BF1540" s="143">
        <f>IF(N1540="snížená",J1540,0)</f>
        <v>0</v>
      </c>
      <c r="BG1540" s="143">
        <f>IF(N1540="zákl. přenesená",J1540,0)</f>
        <v>0</v>
      </c>
      <c r="BH1540" s="143">
        <f>IF(N1540="sníž. přenesená",J1540,0)</f>
        <v>0</v>
      </c>
      <c r="BI1540" s="143">
        <f>IF(N1540="nulová",J1540,0)</f>
        <v>0</v>
      </c>
      <c r="BJ1540" s="16" t="s">
        <v>88</v>
      </c>
      <c r="BK1540" s="143">
        <f>ROUND(I1540*H1540,2)</f>
        <v>0</v>
      </c>
      <c r="BL1540" s="16" t="s">
        <v>88</v>
      </c>
      <c r="BM1540" s="142" t="s">
        <v>1535</v>
      </c>
    </row>
    <row r="1541" spans="2:65" s="12" customFormat="1" ht="11.25">
      <c r="B1541" s="148"/>
      <c r="D1541" s="149" t="s">
        <v>149</v>
      </c>
      <c r="E1541" s="150" t="s">
        <v>79</v>
      </c>
      <c r="F1541" s="151" t="s">
        <v>429</v>
      </c>
      <c r="H1541" s="150" t="s">
        <v>79</v>
      </c>
      <c r="I1541" s="152"/>
      <c r="L1541" s="148"/>
      <c r="M1541" s="153"/>
      <c r="T1541" s="154"/>
      <c r="AT1541" s="150" t="s">
        <v>149</v>
      </c>
      <c r="AU1541" s="150" t="s">
        <v>157</v>
      </c>
      <c r="AV1541" s="12" t="s">
        <v>88</v>
      </c>
      <c r="AW1541" s="12" t="s">
        <v>42</v>
      </c>
      <c r="AX1541" s="12" t="s">
        <v>81</v>
      </c>
      <c r="AY1541" s="150" t="s">
        <v>138</v>
      </c>
    </row>
    <row r="1542" spans="2:65" s="12" customFormat="1" ht="11.25">
      <c r="B1542" s="148"/>
      <c r="D1542" s="149" t="s">
        <v>149</v>
      </c>
      <c r="E1542" s="150" t="s">
        <v>79</v>
      </c>
      <c r="F1542" s="151" t="s">
        <v>150</v>
      </c>
      <c r="H1542" s="150" t="s">
        <v>79</v>
      </c>
      <c r="I1542" s="152"/>
      <c r="L1542" s="148"/>
      <c r="M1542" s="153"/>
      <c r="T1542" s="154"/>
      <c r="AT1542" s="150" t="s">
        <v>149</v>
      </c>
      <c r="AU1542" s="150" t="s">
        <v>157</v>
      </c>
      <c r="AV1542" s="12" t="s">
        <v>88</v>
      </c>
      <c r="AW1542" s="12" t="s">
        <v>42</v>
      </c>
      <c r="AX1542" s="12" t="s">
        <v>81</v>
      </c>
      <c r="AY1542" s="150" t="s">
        <v>138</v>
      </c>
    </row>
    <row r="1543" spans="2:65" s="12" customFormat="1" ht="22.5">
      <c r="B1543" s="148"/>
      <c r="D1543" s="149" t="s">
        <v>149</v>
      </c>
      <c r="E1543" s="150" t="s">
        <v>79</v>
      </c>
      <c r="F1543" s="151" t="s">
        <v>1536</v>
      </c>
      <c r="H1543" s="150" t="s">
        <v>79</v>
      </c>
      <c r="I1543" s="152"/>
      <c r="L1543" s="148"/>
      <c r="M1543" s="153"/>
      <c r="T1543" s="154"/>
      <c r="AT1543" s="150" t="s">
        <v>149</v>
      </c>
      <c r="AU1543" s="150" t="s">
        <v>157</v>
      </c>
      <c r="AV1543" s="12" t="s">
        <v>88</v>
      </c>
      <c r="AW1543" s="12" t="s">
        <v>42</v>
      </c>
      <c r="AX1543" s="12" t="s">
        <v>81</v>
      </c>
      <c r="AY1543" s="150" t="s">
        <v>138</v>
      </c>
    </row>
    <row r="1544" spans="2:65" s="12" customFormat="1" ht="11.25">
      <c r="B1544" s="148"/>
      <c r="D1544" s="149" t="s">
        <v>149</v>
      </c>
      <c r="E1544" s="150" t="s">
        <v>79</v>
      </c>
      <c r="F1544" s="151" t="s">
        <v>563</v>
      </c>
      <c r="H1544" s="150" t="s">
        <v>79</v>
      </c>
      <c r="I1544" s="152"/>
      <c r="L1544" s="148"/>
      <c r="M1544" s="153"/>
      <c r="T1544" s="154"/>
      <c r="AT1544" s="150" t="s">
        <v>149</v>
      </c>
      <c r="AU1544" s="150" t="s">
        <v>157</v>
      </c>
      <c r="AV1544" s="12" t="s">
        <v>88</v>
      </c>
      <c r="AW1544" s="12" t="s">
        <v>42</v>
      </c>
      <c r="AX1544" s="12" t="s">
        <v>81</v>
      </c>
      <c r="AY1544" s="150" t="s">
        <v>138</v>
      </c>
    </row>
    <row r="1545" spans="2:65" s="13" customFormat="1" ht="11.25">
      <c r="B1545" s="155"/>
      <c r="D1545" s="149" t="s">
        <v>149</v>
      </c>
      <c r="E1545" s="156" t="s">
        <v>79</v>
      </c>
      <c r="F1545" s="157" t="s">
        <v>88</v>
      </c>
      <c r="H1545" s="158">
        <v>1</v>
      </c>
      <c r="I1545" s="159"/>
      <c r="L1545" s="155"/>
      <c r="M1545" s="160"/>
      <c r="T1545" s="161"/>
      <c r="AT1545" s="156" t="s">
        <v>149</v>
      </c>
      <c r="AU1545" s="156" t="s">
        <v>157</v>
      </c>
      <c r="AV1545" s="13" t="s">
        <v>90</v>
      </c>
      <c r="AW1545" s="13" t="s">
        <v>42</v>
      </c>
      <c r="AX1545" s="13" t="s">
        <v>81</v>
      </c>
      <c r="AY1545" s="156" t="s">
        <v>138</v>
      </c>
    </row>
    <row r="1546" spans="2:65" s="12" customFormat="1" ht="22.5">
      <c r="B1546" s="148"/>
      <c r="D1546" s="149" t="s">
        <v>149</v>
      </c>
      <c r="E1546" s="150" t="s">
        <v>79</v>
      </c>
      <c r="F1546" s="151" t="s">
        <v>1537</v>
      </c>
      <c r="H1546" s="150" t="s">
        <v>79</v>
      </c>
      <c r="I1546" s="152"/>
      <c r="L1546" s="148"/>
      <c r="M1546" s="153"/>
      <c r="T1546" s="154"/>
      <c r="AT1546" s="150" t="s">
        <v>149</v>
      </c>
      <c r="AU1546" s="150" t="s">
        <v>157</v>
      </c>
      <c r="AV1546" s="12" t="s">
        <v>88</v>
      </c>
      <c r="AW1546" s="12" t="s">
        <v>42</v>
      </c>
      <c r="AX1546" s="12" t="s">
        <v>81</v>
      </c>
      <c r="AY1546" s="150" t="s">
        <v>138</v>
      </c>
    </row>
    <row r="1547" spans="2:65" s="12" customFormat="1" ht="11.25">
      <c r="B1547" s="148"/>
      <c r="D1547" s="149" t="s">
        <v>149</v>
      </c>
      <c r="E1547" s="150" t="s">
        <v>79</v>
      </c>
      <c r="F1547" s="151" t="s">
        <v>561</v>
      </c>
      <c r="H1547" s="150" t="s">
        <v>79</v>
      </c>
      <c r="I1547" s="152"/>
      <c r="L1547" s="148"/>
      <c r="M1547" s="153"/>
      <c r="T1547" s="154"/>
      <c r="AT1547" s="150" t="s">
        <v>149</v>
      </c>
      <c r="AU1547" s="150" t="s">
        <v>157</v>
      </c>
      <c r="AV1547" s="12" t="s">
        <v>88</v>
      </c>
      <c r="AW1547" s="12" t="s">
        <v>42</v>
      </c>
      <c r="AX1547" s="12" t="s">
        <v>81</v>
      </c>
      <c r="AY1547" s="150" t="s">
        <v>138</v>
      </c>
    </row>
    <row r="1548" spans="2:65" s="13" customFormat="1" ht="11.25">
      <c r="B1548" s="155"/>
      <c r="D1548" s="149" t="s">
        <v>149</v>
      </c>
      <c r="E1548" s="156" t="s">
        <v>79</v>
      </c>
      <c r="F1548" s="157" t="s">
        <v>88</v>
      </c>
      <c r="H1548" s="158">
        <v>1</v>
      </c>
      <c r="I1548" s="159"/>
      <c r="L1548" s="155"/>
      <c r="M1548" s="160"/>
      <c r="T1548" s="161"/>
      <c r="AT1548" s="156" t="s">
        <v>149</v>
      </c>
      <c r="AU1548" s="156" t="s">
        <v>157</v>
      </c>
      <c r="AV1548" s="13" t="s">
        <v>90</v>
      </c>
      <c r="AW1548" s="13" t="s">
        <v>42</v>
      </c>
      <c r="AX1548" s="13" t="s">
        <v>81</v>
      </c>
      <c r="AY1548" s="156" t="s">
        <v>138</v>
      </c>
    </row>
    <row r="1549" spans="2:65" s="12" customFormat="1" ht="11.25">
      <c r="B1549" s="148"/>
      <c r="D1549" s="149" t="s">
        <v>149</v>
      </c>
      <c r="E1549" s="150" t="s">
        <v>79</v>
      </c>
      <c r="F1549" s="151" t="s">
        <v>563</v>
      </c>
      <c r="H1549" s="150" t="s">
        <v>79</v>
      </c>
      <c r="I1549" s="152"/>
      <c r="L1549" s="148"/>
      <c r="M1549" s="153"/>
      <c r="T1549" s="154"/>
      <c r="AT1549" s="150" t="s">
        <v>149</v>
      </c>
      <c r="AU1549" s="150" t="s">
        <v>157</v>
      </c>
      <c r="AV1549" s="12" t="s">
        <v>88</v>
      </c>
      <c r="AW1549" s="12" t="s">
        <v>42</v>
      </c>
      <c r="AX1549" s="12" t="s">
        <v>81</v>
      </c>
      <c r="AY1549" s="150" t="s">
        <v>138</v>
      </c>
    </row>
    <row r="1550" spans="2:65" s="13" customFormat="1" ht="11.25">
      <c r="B1550" s="155"/>
      <c r="D1550" s="149" t="s">
        <v>149</v>
      </c>
      <c r="E1550" s="156" t="s">
        <v>79</v>
      </c>
      <c r="F1550" s="157" t="s">
        <v>88</v>
      </c>
      <c r="H1550" s="158">
        <v>1</v>
      </c>
      <c r="I1550" s="159"/>
      <c r="L1550" s="155"/>
      <c r="M1550" s="160"/>
      <c r="T1550" s="161"/>
      <c r="AT1550" s="156" t="s">
        <v>149</v>
      </c>
      <c r="AU1550" s="156" t="s">
        <v>157</v>
      </c>
      <c r="AV1550" s="13" t="s">
        <v>90</v>
      </c>
      <c r="AW1550" s="13" t="s">
        <v>42</v>
      </c>
      <c r="AX1550" s="13" t="s">
        <v>81</v>
      </c>
      <c r="AY1550" s="156" t="s">
        <v>138</v>
      </c>
    </row>
    <row r="1551" spans="2:65" s="14" customFormat="1" ht="11.25">
      <c r="B1551" s="172"/>
      <c r="D1551" s="149" t="s">
        <v>149</v>
      </c>
      <c r="E1551" s="173" t="s">
        <v>79</v>
      </c>
      <c r="F1551" s="174" t="s">
        <v>254</v>
      </c>
      <c r="H1551" s="175">
        <v>3</v>
      </c>
      <c r="I1551" s="176"/>
      <c r="L1551" s="172"/>
      <c r="M1551" s="177"/>
      <c r="T1551" s="178"/>
      <c r="AT1551" s="173" t="s">
        <v>149</v>
      </c>
      <c r="AU1551" s="173" t="s">
        <v>157</v>
      </c>
      <c r="AV1551" s="14" t="s">
        <v>145</v>
      </c>
      <c r="AW1551" s="14" t="s">
        <v>42</v>
      </c>
      <c r="AX1551" s="14" t="s">
        <v>88</v>
      </c>
      <c r="AY1551" s="173" t="s">
        <v>138</v>
      </c>
    </row>
    <row r="1552" spans="2:65" s="1" customFormat="1" ht="78" customHeight="1">
      <c r="B1552" s="32"/>
      <c r="C1552" s="131" t="s">
        <v>1538</v>
      </c>
      <c r="D1552" s="131" t="s">
        <v>140</v>
      </c>
      <c r="E1552" s="132" t="s">
        <v>1539</v>
      </c>
      <c r="F1552" s="133" t="s">
        <v>1540</v>
      </c>
      <c r="G1552" s="134" t="s">
        <v>284</v>
      </c>
      <c r="H1552" s="135">
        <v>3</v>
      </c>
      <c r="I1552" s="136"/>
      <c r="J1552" s="137">
        <f>ROUND(I1552*H1552,2)</f>
        <v>0</v>
      </c>
      <c r="K1552" s="133" t="s">
        <v>144</v>
      </c>
      <c r="L1552" s="32"/>
      <c r="M1552" s="138" t="s">
        <v>79</v>
      </c>
      <c r="N1552" s="139" t="s">
        <v>51</v>
      </c>
      <c r="P1552" s="140">
        <f>O1552*H1552</f>
        <v>0</v>
      </c>
      <c r="Q1552" s="140">
        <v>0</v>
      </c>
      <c r="R1552" s="140">
        <f>Q1552*H1552</f>
        <v>0</v>
      </c>
      <c r="S1552" s="140">
        <v>0</v>
      </c>
      <c r="T1552" s="141">
        <f>S1552*H1552</f>
        <v>0</v>
      </c>
      <c r="AR1552" s="142" t="s">
        <v>88</v>
      </c>
      <c r="AT1552" s="142" t="s">
        <v>140</v>
      </c>
      <c r="AU1552" s="142" t="s">
        <v>157</v>
      </c>
      <c r="AY1552" s="16" t="s">
        <v>138</v>
      </c>
      <c r="BE1552" s="143">
        <f>IF(N1552="základní",J1552,0)</f>
        <v>0</v>
      </c>
      <c r="BF1552" s="143">
        <f>IF(N1552="snížená",J1552,0)</f>
        <v>0</v>
      </c>
      <c r="BG1552" s="143">
        <f>IF(N1552="zákl. přenesená",J1552,0)</f>
        <v>0</v>
      </c>
      <c r="BH1552" s="143">
        <f>IF(N1552="sníž. přenesená",J1552,0)</f>
        <v>0</v>
      </c>
      <c r="BI1552" s="143">
        <f>IF(N1552="nulová",J1552,0)</f>
        <v>0</v>
      </c>
      <c r="BJ1552" s="16" t="s">
        <v>88</v>
      </c>
      <c r="BK1552" s="143">
        <f>ROUND(I1552*H1552,2)</f>
        <v>0</v>
      </c>
      <c r="BL1552" s="16" t="s">
        <v>88</v>
      </c>
      <c r="BM1552" s="142" t="s">
        <v>1541</v>
      </c>
    </row>
    <row r="1553" spans="2:65" s="1" customFormat="1" ht="11.25">
      <c r="B1553" s="32"/>
      <c r="D1553" s="144" t="s">
        <v>147</v>
      </c>
      <c r="F1553" s="145" t="s">
        <v>1542</v>
      </c>
      <c r="I1553" s="146"/>
      <c r="L1553" s="32"/>
      <c r="M1553" s="147"/>
      <c r="T1553" s="53"/>
      <c r="AT1553" s="16" t="s">
        <v>147</v>
      </c>
      <c r="AU1553" s="16" t="s">
        <v>157</v>
      </c>
    </row>
    <row r="1554" spans="2:65" s="12" customFormat="1" ht="11.25">
      <c r="B1554" s="148"/>
      <c r="D1554" s="149" t="s">
        <v>149</v>
      </c>
      <c r="E1554" s="150" t="s">
        <v>79</v>
      </c>
      <c r="F1554" s="151" t="s">
        <v>429</v>
      </c>
      <c r="H1554" s="150" t="s">
        <v>79</v>
      </c>
      <c r="I1554" s="152"/>
      <c r="L1554" s="148"/>
      <c r="M1554" s="153"/>
      <c r="T1554" s="154"/>
      <c r="AT1554" s="150" t="s">
        <v>149</v>
      </c>
      <c r="AU1554" s="150" t="s">
        <v>157</v>
      </c>
      <c r="AV1554" s="12" t="s">
        <v>88</v>
      </c>
      <c r="AW1554" s="12" t="s">
        <v>42</v>
      </c>
      <c r="AX1554" s="12" t="s">
        <v>81</v>
      </c>
      <c r="AY1554" s="150" t="s">
        <v>138</v>
      </c>
    </row>
    <row r="1555" spans="2:65" s="12" customFormat="1" ht="11.25">
      <c r="B1555" s="148"/>
      <c r="D1555" s="149" t="s">
        <v>149</v>
      </c>
      <c r="E1555" s="150" t="s">
        <v>79</v>
      </c>
      <c r="F1555" s="151" t="s">
        <v>150</v>
      </c>
      <c r="H1555" s="150" t="s">
        <v>79</v>
      </c>
      <c r="I1555" s="152"/>
      <c r="L1555" s="148"/>
      <c r="M1555" s="153"/>
      <c r="T1555" s="154"/>
      <c r="AT1555" s="150" t="s">
        <v>149</v>
      </c>
      <c r="AU1555" s="150" t="s">
        <v>157</v>
      </c>
      <c r="AV1555" s="12" t="s">
        <v>88</v>
      </c>
      <c r="AW1555" s="12" t="s">
        <v>42</v>
      </c>
      <c r="AX1555" s="12" t="s">
        <v>81</v>
      </c>
      <c r="AY1555" s="150" t="s">
        <v>138</v>
      </c>
    </row>
    <row r="1556" spans="2:65" s="12" customFormat="1" ht="22.5">
      <c r="B1556" s="148"/>
      <c r="D1556" s="149" t="s">
        <v>149</v>
      </c>
      <c r="E1556" s="150" t="s">
        <v>79</v>
      </c>
      <c r="F1556" s="151" t="s">
        <v>1536</v>
      </c>
      <c r="H1556" s="150" t="s">
        <v>79</v>
      </c>
      <c r="I1556" s="152"/>
      <c r="L1556" s="148"/>
      <c r="M1556" s="153"/>
      <c r="T1556" s="154"/>
      <c r="AT1556" s="150" t="s">
        <v>149</v>
      </c>
      <c r="AU1556" s="150" t="s">
        <v>157</v>
      </c>
      <c r="AV1556" s="12" t="s">
        <v>88</v>
      </c>
      <c r="AW1556" s="12" t="s">
        <v>42</v>
      </c>
      <c r="AX1556" s="12" t="s">
        <v>81</v>
      </c>
      <c r="AY1556" s="150" t="s">
        <v>138</v>
      </c>
    </row>
    <row r="1557" spans="2:65" s="12" customFormat="1" ht="11.25">
      <c r="B1557" s="148"/>
      <c r="D1557" s="149" t="s">
        <v>149</v>
      </c>
      <c r="E1557" s="150" t="s">
        <v>79</v>
      </c>
      <c r="F1557" s="151" t="s">
        <v>563</v>
      </c>
      <c r="H1557" s="150" t="s">
        <v>79</v>
      </c>
      <c r="I1557" s="152"/>
      <c r="L1557" s="148"/>
      <c r="M1557" s="153"/>
      <c r="T1557" s="154"/>
      <c r="AT1557" s="150" t="s">
        <v>149</v>
      </c>
      <c r="AU1557" s="150" t="s">
        <v>157</v>
      </c>
      <c r="AV1557" s="12" t="s">
        <v>88</v>
      </c>
      <c r="AW1557" s="12" t="s">
        <v>42</v>
      </c>
      <c r="AX1557" s="12" t="s">
        <v>81</v>
      </c>
      <c r="AY1557" s="150" t="s">
        <v>138</v>
      </c>
    </row>
    <row r="1558" spans="2:65" s="13" customFormat="1" ht="11.25">
      <c r="B1558" s="155"/>
      <c r="D1558" s="149" t="s">
        <v>149</v>
      </c>
      <c r="E1558" s="156" t="s">
        <v>79</v>
      </c>
      <c r="F1558" s="157" t="s">
        <v>88</v>
      </c>
      <c r="H1558" s="158">
        <v>1</v>
      </c>
      <c r="I1558" s="159"/>
      <c r="L1558" s="155"/>
      <c r="M1558" s="160"/>
      <c r="T1558" s="161"/>
      <c r="AT1558" s="156" t="s">
        <v>149</v>
      </c>
      <c r="AU1558" s="156" t="s">
        <v>157</v>
      </c>
      <c r="AV1558" s="13" t="s">
        <v>90</v>
      </c>
      <c r="AW1558" s="13" t="s">
        <v>42</v>
      </c>
      <c r="AX1558" s="13" t="s">
        <v>81</v>
      </c>
      <c r="AY1558" s="156" t="s">
        <v>138</v>
      </c>
    </row>
    <row r="1559" spans="2:65" s="12" customFormat="1" ht="22.5">
      <c r="B1559" s="148"/>
      <c r="D1559" s="149" t="s">
        <v>149</v>
      </c>
      <c r="E1559" s="150" t="s">
        <v>79</v>
      </c>
      <c r="F1559" s="151" t="s">
        <v>1537</v>
      </c>
      <c r="H1559" s="150" t="s">
        <v>79</v>
      </c>
      <c r="I1559" s="152"/>
      <c r="L1559" s="148"/>
      <c r="M1559" s="153"/>
      <c r="T1559" s="154"/>
      <c r="AT1559" s="150" t="s">
        <v>149</v>
      </c>
      <c r="AU1559" s="150" t="s">
        <v>157</v>
      </c>
      <c r="AV1559" s="12" t="s">
        <v>88</v>
      </c>
      <c r="AW1559" s="12" t="s">
        <v>42</v>
      </c>
      <c r="AX1559" s="12" t="s">
        <v>81</v>
      </c>
      <c r="AY1559" s="150" t="s">
        <v>138</v>
      </c>
    </row>
    <row r="1560" spans="2:65" s="12" customFormat="1" ht="11.25">
      <c r="B1560" s="148"/>
      <c r="D1560" s="149" t="s">
        <v>149</v>
      </c>
      <c r="E1560" s="150" t="s">
        <v>79</v>
      </c>
      <c r="F1560" s="151" t="s">
        <v>561</v>
      </c>
      <c r="H1560" s="150" t="s">
        <v>79</v>
      </c>
      <c r="I1560" s="152"/>
      <c r="L1560" s="148"/>
      <c r="M1560" s="153"/>
      <c r="T1560" s="154"/>
      <c r="AT1560" s="150" t="s">
        <v>149</v>
      </c>
      <c r="AU1560" s="150" t="s">
        <v>157</v>
      </c>
      <c r="AV1560" s="12" t="s">
        <v>88</v>
      </c>
      <c r="AW1560" s="12" t="s">
        <v>42</v>
      </c>
      <c r="AX1560" s="12" t="s">
        <v>81</v>
      </c>
      <c r="AY1560" s="150" t="s">
        <v>138</v>
      </c>
    </row>
    <row r="1561" spans="2:65" s="13" customFormat="1" ht="11.25">
      <c r="B1561" s="155"/>
      <c r="D1561" s="149" t="s">
        <v>149</v>
      </c>
      <c r="E1561" s="156" t="s">
        <v>79</v>
      </c>
      <c r="F1561" s="157" t="s">
        <v>88</v>
      </c>
      <c r="H1561" s="158">
        <v>1</v>
      </c>
      <c r="I1561" s="159"/>
      <c r="L1561" s="155"/>
      <c r="M1561" s="160"/>
      <c r="T1561" s="161"/>
      <c r="AT1561" s="156" t="s">
        <v>149</v>
      </c>
      <c r="AU1561" s="156" t="s">
        <v>157</v>
      </c>
      <c r="AV1561" s="13" t="s">
        <v>90</v>
      </c>
      <c r="AW1561" s="13" t="s">
        <v>42</v>
      </c>
      <c r="AX1561" s="13" t="s">
        <v>81</v>
      </c>
      <c r="AY1561" s="156" t="s">
        <v>138</v>
      </c>
    </row>
    <row r="1562" spans="2:65" s="12" customFormat="1" ht="11.25">
      <c r="B1562" s="148"/>
      <c r="D1562" s="149" t="s">
        <v>149</v>
      </c>
      <c r="E1562" s="150" t="s">
        <v>79</v>
      </c>
      <c r="F1562" s="151" t="s">
        <v>563</v>
      </c>
      <c r="H1562" s="150" t="s">
        <v>79</v>
      </c>
      <c r="I1562" s="152"/>
      <c r="L1562" s="148"/>
      <c r="M1562" s="153"/>
      <c r="T1562" s="154"/>
      <c r="AT1562" s="150" t="s">
        <v>149</v>
      </c>
      <c r="AU1562" s="150" t="s">
        <v>157</v>
      </c>
      <c r="AV1562" s="12" t="s">
        <v>88</v>
      </c>
      <c r="AW1562" s="12" t="s">
        <v>42</v>
      </c>
      <c r="AX1562" s="12" t="s">
        <v>81</v>
      </c>
      <c r="AY1562" s="150" t="s">
        <v>138</v>
      </c>
    </row>
    <row r="1563" spans="2:65" s="13" customFormat="1" ht="11.25">
      <c r="B1563" s="155"/>
      <c r="D1563" s="149" t="s">
        <v>149</v>
      </c>
      <c r="E1563" s="156" t="s">
        <v>79</v>
      </c>
      <c r="F1563" s="157" t="s">
        <v>88</v>
      </c>
      <c r="H1563" s="158">
        <v>1</v>
      </c>
      <c r="I1563" s="159"/>
      <c r="L1563" s="155"/>
      <c r="M1563" s="160"/>
      <c r="T1563" s="161"/>
      <c r="AT1563" s="156" t="s">
        <v>149</v>
      </c>
      <c r="AU1563" s="156" t="s">
        <v>157</v>
      </c>
      <c r="AV1563" s="13" t="s">
        <v>90</v>
      </c>
      <c r="AW1563" s="13" t="s">
        <v>42</v>
      </c>
      <c r="AX1563" s="13" t="s">
        <v>81</v>
      </c>
      <c r="AY1563" s="156" t="s">
        <v>138</v>
      </c>
    </row>
    <row r="1564" spans="2:65" s="14" customFormat="1" ht="11.25">
      <c r="B1564" s="172"/>
      <c r="D1564" s="149" t="s">
        <v>149</v>
      </c>
      <c r="E1564" s="173" t="s">
        <v>79</v>
      </c>
      <c r="F1564" s="174" t="s">
        <v>254</v>
      </c>
      <c r="H1564" s="175">
        <v>3</v>
      </c>
      <c r="I1564" s="176"/>
      <c r="L1564" s="172"/>
      <c r="M1564" s="177"/>
      <c r="T1564" s="178"/>
      <c r="AT1564" s="173" t="s">
        <v>149</v>
      </c>
      <c r="AU1564" s="173" t="s">
        <v>157</v>
      </c>
      <c r="AV1564" s="14" t="s">
        <v>145</v>
      </c>
      <c r="AW1564" s="14" t="s">
        <v>42</v>
      </c>
      <c r="AX1564" s="14" t="s">
        <v>88</v>
      </c>
      <c r="AY1564" s="173" t="s">
        <v>138</v>
      </c>
    </row>
    <row r="1565" spans="2:65" s="1" customFormat="1" ht="78" customHeight="1">
      <c r="B1565" s="32"/>
      <c r="C1565" s="131" t="s">
        <v>1543</v>
      </c>
      <c r="D1565" s="131" t="s">
        <v>140</v>
      </c>
      <c r="E1565" s="132" t="s">
        <v>1544</v>
      </c>
      <c r="F1565" s="133" t="s">
        <v>1545</v>
      </c>
      <c r="G1565" s="134" t="s">
        <v>284</v>
      </c>
      <c r="H1565" s="135">
        <v>3</v>
      </c>
      <c r="I1565" s="136"/>
      <c r="J1565" s="137">
        <f>ROUND(I1565*H1565,2)</f>
        <v>0</v>
      </c>
      <c r="K1565" s="133" t="s">
        <v>144</v>
      </c>
      <c r="L1565" s="32"/>
      <c r="M1565" s="138" t="s">
        <v>79</v>
      </c>
      <c r="N1565" s="139" t="s">
        <v>51</v>
      </c>
      <c r="P1565" s="140">
        <f>O1565*H1565</f>
        <v>0</v>
      </c>
      <c r="Q1565" s="140">
        <v>0</v>
      </c>
      <c r="R1565" s="140">
        <f>Q1565*H1565</f>
        <v>0</v>
      </c>
      <c r="S1565" s="140">
        <v>0</v>
      </c>
      <c r="T1565" s="141">
        <f>S1565*H1565</f>
        <v>0</v>
      </c>
      <c r="AR1565" s="142" t="s">
        <v>88</v>
      </c>
      <c r="AT1565" s="142" t="s">
        <v>140</v>
      </c>
      <c r="AU1565" s="142" t="s">
        <v>157</v>
      </c>
      <c r="AY1565" s="16" t="s">
        <v>138</v>
      </c>
      <c r="BE1565" s="143">
        <f>IF(N1565="základní",J1565,0)</f>
        <v>0</v>
      </c>
      <c r="BF1565" s="143">
        <f>IF(N1565="snížená",J1565,0)</f>
        <v>0</v>
      </c>
      <c r="BG1565" s="143">
        <f>IF(N1565="zákl. přenesená",J1565,0)</f>
        <v>0</v>
      </c>
      <c r="BH1565" s="143">
        <f>IF(N1565="sníž. přenesená",J1565,0)</f>
        <v>0</v>
      </c>
      <c r="BI1565" s="143">
        <f>IF(N1565="nulová",J1565,0)</f>
        <v>0</v>
      </c>
      <c r="BJ1565" s="16" t="s">
        <v>88</v>
      </c>
      <c r="BK1565" s="143">
        <f>ROUND(I1565*H1565,2)</f>
        <v>0</v>
      </c>
      <c r="BL1565" s="16" t="s">
        <v>88</v>
      </c>
      <c r="BM1565" s="142" t="s">
        <v>1546</v>
      </c>
    </row>
    <row r="1566" spans="2:65" s="1" customFormat="1" ht="11.25">
      <c r="B1566" s="32"/>
      <c r="D1566" s="144" t="s">
        <v>147</v>
      </c>
      <c r="F1566" s="145" t="s">
        <v>1547</v>
      </c>
      <c r="I1566" s="146"/>
      <c r="L1566" s="32"/>
      <c r="M1566" s="147"/>
      <c r="T1566" s="53"/>
      <c r="AT1566" s="16" t="s">
        <v>147</v>
      </c>
      <c r="AU1566" s="16" t="s">
        <v>157</v>
      </c>
    </row>
    <row r="1567" spans="2:65" s="12" customFormat="1" ht="11.25">
      <c r="B1567" s="148"/>
      <c r="D1567" s="149" t="s">
        <v>149</v>
      </c>
      <c r="E1567" s="150" t="s">
        <v>79</v>
      </c>
      <c r="F1567" s="151" t="s">
        <v>429</v>
      </c>
      <c r="H1567" s="150" t="s">
        <v>79</v>
      </c>
      <c r="I1567" s="152"/>
      <c r="L1567" s="148"/>
      <c r="M1567" s="153"/>
      <c r="T1567" s="154"/>
      <c r="AT1567" s="150" t="s">
        <v>149</v>
      </c>
      <c r="AU1567" s="150" t="s">
        <v>157</v>
      </c>
      <c r="AV1567" s="12" t="s">
        <v>88</v>
      </c>
      <c r="AW1567" s="12" t="s">
        <v>42</v>
      </c>
      <c r="AX1567" s="12" t="s">
        <v>81</v>
      </c>
      <c r="AY1567" s="150" t="s">
        <v>138</v>
      </c>
    </row>
    <row r="1568" spans="2:65" s="12" customFormat="1" ht="11.25">
      <c r="B1568" s="148"/>
      <c r="D1568" s="149" t="s">
        <v>149</v>
      </c>
      <c r="E1568" s="150" t="s">
        <v>79</v>
      </c>
      <c r="F1568" s="151" t="s">
        <v>150</v>
      </c>
      <c r="H1568" s="150" t="s">
        <v>79</v>
      </c>
      <c r="I1568" s="152"/>
      <c r="L1568" s="148"/>
      <c r="M1568" s="153"/>
      <c r="T1568" s="154"/>
      <c r="AT1568" s="150" t="s">
        <v>149</v>
      </c>
      <c r="AU1568" s="150" t="s">
        <v>157</v>
      </c>
      <c r="AV1568" s="12" t="s">
        <v>88</v>
      </c>
      <c r="AW1568" s="12" t="s">
        <v>42</v>
      </c>
      <c r="AX1568" s="12" t="s">
        <v>81</v>
      </c>
      <c r="AY1568" s="150" t="s">
        <v>138</v>
      </c>
    </row>
    <row r="1569" spans="2:65" s="12" customFormat="1" ht="22.5">
      <c r="B1569" s="148"/>
      <c r="D1569" s="149" t="s">
        <v>149</v>
      </c>
      <c r="E1569" s="150" t="s">
        <v>79</v>
      </c>
      <c r="F1569" s="151" t="s">
        <v>1536</v>
      </c>
      <c r="H1569" s="150" t="s">
        <v>79</v>
      </c>
      <c r="I1569" s="152"/>
      <c r="L1569" s="148"/>
      <c r="M1569" s="153"/>
      <c r="T1569" s="154"/>
      <c r="AT1569" s="150" t="s">
        <v>149</v>
      </c>
      <c r="AU1569" s="150" t="s">
        <v>157</v>
      </c>
      <c r="AV1569" s="12" t="s">
        <v>88</v>
      </c>
      <c r="AW1569" s="12" t="s">
        <v>42</v>
      </c>
      <c r="AX1569" s="12" t="s">
        <v>81</v>
      </c>
      <c r="AY1569" s="150" t="s">
        <v>138</v>
      </c>
    </row>
    <row r="1570" spans="2:65" s="12" customFormat="1" ht="11.25">
      <c r="B1570" s="148"/>
      <c r="D1570" s="149" t="s">
        <v>149</v>
      </c>
      <c r="E1570" s="150" t="s">
        <v>79</v>
      </c>
      <c r="F1570" s="151" t="s">
        <v>563</v>
      </c>
      <c r="H1570" s="150" t="s">
        <v>79</v>
      </c>
      <c r="I1570" s="152"/>
      <c r="L1570" s="148"/>
      <c r="M1570" s="153"/>
      <c r="T1570" s="154"/>
      <c r="AT1570" s="150" t="s">
        <v>149</v>
      </c>
      <c r="AU1570" s="150" t="s">
        <v>157</v>
      </c>
      <c r="AV1570" s="12" t="s">
        <v>88</v>
      </c>
      <c r="AW1570" s="12" t="s">
        <v>42</v>
      </c>
      <c r="AX1570" s="12" t="s">
        <v>81</v>
      </c>
      <c r="AY1570" s="150" t="s">
        <v>138</v>
      </c>
    </row>
    <row r="1571" spans="2:65" s="13" customFormat="1" ht="11.25">
      <c r="B1571" s="155"/>
      <c r="D1571" s="149" t="s">
        <v>149</v>
      </c>
      <c r="E1571" s="156" t="s">
        <v>79</v>
      </c>
      <c r="F1571" s="157" t="s">
        <v>88</v>
      </c>
      <c r="H1571" s="158">
        <v>1</v>
      </c>
      <c r="I1571" s="159"/>
      <c r="L1571" s="155"/>
      <c r="M1571" s="160"/>
      <c r="T1571" s="161"/>
      <c r="AT1571" s="156" t="s">
        <v>149</v>
      </c>
      <c r="AU1571" s="156" t="s">
        <v>157</v>
      </c>
      <c r="AV1571" s="13" t="s">
        <v>90</v>
      </c>
      <c r="AW1571" s="13" t="s">
        <v>42</v>
      </c>
      <c r="AX1571" s="13" t="s">
        <v>81</v>
      </c>
      <c r="AY1571" s="156" t="s">
        <v>138</v>
      </c>
    </row>
    <row r="1572" spans="2:65" s="12" customFormat="1" ht="22.5">
      <c r="B1572" s="148"/>
      <c r="D1572" s="149" t="s">
        <v>149</v>
      </c>
      <c r="E1572" s="150" t="s">
        <v>79</v>
      </c>
      <c r="F1572" s="151" t="s">
        <v>1537</v>
      </c>
      <c r="H1572" s="150" t="s">
        <v>79</v>
      </c>
      <c r="I1572" s="152"/>
      <c r="L1572" s="148"/>
      <c r="M1572" s="153"/>
      <c r="T1572" s="154"/>
      <c r="AT1572" s="150" t="s">
        <v>149</v>
      </c>
      <c r="AU1572" s="150" t="s">
        <v>157</v>
      </c>
      <c r="AV1572" s="12" t="s">
        <v>88</v>
      </c>
      <c r="AW1572" s="12" t="s">
        <v>42</v>
      </c>
      <c r="AX1572" s="12" t="s">
        <v>81</v>
      </c>
      <c r="AY1572" s="150" t="s">
        <v>138</v>
      </c>
    </row>
    <row r="1573" spans="2:65" s="12" customFormat="1" ht="11.25">
      <c r="B1573" s="148"/>
      <c r="D1573" s="149" t="s">
        <v>149</v>
      </c>
      <c r="E1573" s="150" t="s">
        <v>79</v>
      </c>
      <c r="F1573" s="151" t="s">
        <v>561</v>
      </c>
      <c r="H1573" s="150" t="s">
        <v>79</v>
      </c>
      <c r="I1573" s="152"/>
      <c r="L1573" s="148"/>
      <c r="M1573" s="153"/>
      <c r="T1573" s="154"/>
      <c r="AT1573" s="150" t="s">
        <v>149</v>
      </c>
      <c r="AU1573" s="150" t="s">
        <v>157</v>
      </c>
      <c r="AV1573" s="12" t="s">
        <v>88</v>
      </c>
      <c r="AW1573" s="12" t="s">
        <v>42</v>
      </c>
      <c r="AX1573" s="12" t="s">
        <v>81</v>
      </c>
      <c r="AY1573" s="150" t="s">
        <v>138</v>
      </c>
    </row>
    <row r="1574" spans="2:65" s="13" customFormat="1" ht="11.25">
      <c r="B1574" s="155"/>
      <c r="D1574" s="149" t="s">
        <v>149</v>
      </c>
      <c r="E1574" s="156" t="s">
        <v>79</v>
      </c>
      <c r="F1574" s="157" t="s">
        <v>88</v>
      </c>
      <c r="H1574" s="158">
        <v>1</v>
      </c>
      <c r="I1574" s="159"/>
      <c r="L1574" s="155"/>
      <c r="M1574" s="160"/>
      <c r="T1574" s="161"/>
      <c r="AT1574" s="156" t="s">
        <v>149</v>
      </c>
      <c r="AU1574" s="156" t="s">
        <v>157</v>
      </c>
      <c r="AV1574" s="13" t="s">
        <v>90</v>
      </c>
      <c r="AW1574" s="13" t="s">
        <v>42</v>
      </c>
      <c r="AX1574" s="13" t="s">
        <v>81</v>
      </c>
      <c r="AY1574" s="156" t="s">
        <v>138</v>
      </c>
    </row>
    <row r="1575" spans="2:65" s="12" customFormat="1" ht="11.25">
      <c r="B1575" s="148"/>
      <c r="D1575" s="149" t="s">
        <v>149</v>
      </c>
      <c r="E1575" s="150" t="s">
        <v>79</v>
      </c>
      <c r="F1575" s="151" t="s">
        <v>563</v>
      </c>
      <c r="H1575" s="150" t="s">
        <v>79</v>
      </c>
      <c r="I1575" s="152"/>
      <c r="L1575" s="148"/>
      <c r="M1575" s="153"/>
      <c r="T1575" s="154"/>
      <c r="AT1575" s="150" t="s">
        <v>149</v>
      </c>
      <c r="AU1575" s="150" t="s">
        <v>157</v>
      </c>
      <c r="AV1575" s="12" t="s">
        <v>88</v>
      </c>
      <c r="AW1575" s="12" t="s">
        <v>42</v>
      </c>
      <c r="AX1575" s="12" t="s">
        <v>81</v>
      </c>
      <c r="AY1575" s="150" t="s">
        <v>138</v>
      </c>
    </row>
    <row r="1576" spans="2:65" s="13" customFormat="1" ht="11.25">
      <c r="B1576" s="155"/>
      <c r="D1576" s="149" t="s">
        <v>149</v>
      </c>
      <c r="E1576" s="156" t="s">
        <v>79</v>
      </c>
      <c r="F1576" s="157" t="s">
        <v>88</v>
      </c>
      <c r="H1576" s="158">
        <v>1</v>
      </c>
      <c r="I1576" s="159"/>
      <c r="L1576" s="155"/>
      <c r="M1576" s="160"/>
      <c r="T1576" s="161"/>
      <c r="AT1576" s="156" t="s">
        <v>149</v>
      </c>
      <c r="AU1576" s="156" t="s">
        <v>157</v>
      </c>
      <c r="AV1576" s="13" t="s">
        <v>90</v>
      </c>
      <c r="AW1576" s="13" t="s">
        <v>42</v>
      </c>
      <c r="AX1576" s="13" t="s">
        <v>81</v>
      </c>
      <c r="AY1576" s="156" t="s">
        <v>138</v>
      </c>
    </row>
    <row r="1577" spans="2:65" s="14" customFormat="1" ht="11.25">
      <c r="B1577" s="172"/>
      <c r="D1577" s="149" t="s">
        <v>149</v>
      </c>
      <c r="E1577" s="173" t="s">
        <v>79</v>
      </c>
      <c r="F1577" s="174" t="s">
        <v>254</v>
      </c>
      <c r="H1577" s="175">
        <v>3</v>
      </c>
      <c r="I1577" s="176"/>
      <c r="L1577" s="172"/>
      <c r="M1577" s="177"/>
      <c r="T1577" s="178"/>
      <c r="AT1577" s="173" t="s">
        <v>149</v>
      </c>
      <c r="AU1577" s="173" t="s">
        <v>157</v>
      </c>
      <c r="AV1577" s="14" t="s">
        <v>145</v>
      </c>
      <c r="AW1577" s="14" t="s">
        <v>42</v>
      </c>
      <c r="AX1577" s="14" t="s">
        <v>88</v>
      </c>
      <c r="AY1577" s="173" t="s">
        <v>138</v>
      </c>
    </row>
    <row r="1578" spans="2:65" s="1" customFormat="1" ht="21.75" customHeight="1">
      <c r="B1578" s="32"/>
      <c r="C1578" s="131" t="s">
        <v>1548</v>
      </c>
      <c r="D1578" s="131" t="s">
        <v>140</v>
      </c>
      <c r="E1578" s="132" t="s">
        <v>1549</v>
      </c>
      <c r="F1578" s="133" t="s">
        <v>1550</v>
      </c>
      <c r="G1578" s="134" t="s">
        <v>284</v>
      </c>
      <c r="H1578" s="135">
        <v>3</v>
      </c>
      <c r="I1578" s="136"/>
      <c r="J1578" s="137">
        <f>ROUND(I1578*H1578,2)</f>
        <v>0</v>
      </c>
      <c r="K1578" s="133" t="s">
        <v>144</v>
      </c>
      <c r="L1578" s="32"/>
      <c r="M1578" s="138" t="s">
        <v>79</v>
      </c>
      <c r="N1578" s="139" t="s">
        <v>51</v>
      </c>
      <c r="P1578" s="140">
        <f>O1578*H1578</f>
        <v>0</v>
      </c>
      <c r="Q1578" s="140">
        <v>0</v>
      </c>
      <c r="R1578" s="140">
        <f>Q1578*H1578</f>
        <v>0</v>
      </c>
      <c r="S1578" s="140">
        <v>0</v>
      </c>
      <c r="T1578" s="141">
        <f>S1578*H1578</f>
        <v>0</v>
      </c>
      <c r="AR1578" s="142" t="s">
        <v>88</v>
      </c>
      <c r="AT1578" s="142" t="s">
        <v>140</v>
      </c>
      <c r="AU1578" s="142" t="s">
        <v>157</v>
      </c>
      <c r="AY1578" s="16" t="s">
        <v>138</v>
      </c>
      <c r="BE1578" s="143">
        <f>IF(N1578="základní",J1578,0)</f>
        <v>0</v>
      </c>
      <c r="BF1578" s="143">
        <f>IF(N1578="snížená",J1578,0)</f>
        <v>0</v>
      </c>
      <c r="BG1578" s="143">
        <f>IF(N1578="zákl. přenesená",J1578,0)</f>
        <v>0</v>
      </c>
      <c r="BH1578" s="143">
        <f>IF(N1578="sníž. přenesená",J1578,0)</f>
        <v>0</v>
      </c>
      <c r="BI1578" s="143">
        <f>IF(N1578="nulová",J1578,0)</f>
        <v>0</v>
      </c>
      <c r="BJ1578" s="16" t="s">
        <v>88</v>
      </c>
      <c r="BK1578" s="143">
        <f>ROUND(I1578*H1578,2)</f>
        <v>0</v>
      </c>
      <c r="BL1578" s="16" t="s">
        <v>88</v>
      </c>
      <c r="BM1578" s="142" t="s">
        <v>1551</v>
      </c>
    </row>
    <row r="1579" spans="2:65" s="1" customFormat="1" ht="11.25">
      <c r="B1579" s="32"/>
      <c r="D1579" s="144" t="s">
        <v>147</v>
      </c>
      <c r="F1579" s="145" t="s">
        <v>1552</v>
      </c>
      <c r="I1579" s="146"/>
      <c r="L1579" s="32"/>
      <c r="M1579" s="147"/>
      <c r="T1579" s="53"/>
      <c r="AT1579" s="16" t="s">
        <v>147</v>
      </c>
      <c r="AU1579" s="16" t="s">
        <v>157</v>
      </c>
    </row>
    <row r="1580" spans="2:65" s="12" customFormat="1" ht="11.25">
      <c r="B1580" s="148"/>
      <c r="D1580" s="149" t="s">
        <v>149</v>
      </c>
      <c r="E1580" s="150" t="s">
        <v>79</v>
      </c>
      <c r="F1580" s="151" t="s">
        <v>429</v>
      </c>
      <c r="H1580" s="150" t="s">
        <v>79</v>
      </c>
      <c r="I1580" s="152"/>
      <c r="L1580" s="148"/>
      <c r="M1580" s="153"/>
      <c r="T1580" s="154"/>
      <c r="AT1580" s="150" t="s">
        <v>149</v>
      </c>
      <c r="AU1580" s="150" t="s">
        <v>157</v>
      </c>
      <c r="AV1580" s="12" t="s">
        <v>88</v>
      </c>
      <c r="AW1580" s="12" t="s">
        <v>42</v>
      </c>
      <c r="AX1580" s="12" t="s">
        <v>81</v>
      </c>
      <c r="AY1580" s="150" t="s">
        <v>138</v>
      </c>
    </row>
    <row r="1581" spans="2:65" s="12" customFormat="1" ht="11.25">
      <c r="B1581" s="148"/>
      <c r="D1581" s="149" t="s">
        <v>149</v>
      </c>
      <c r="E1581" s="150" t="s">
        <v>79</v>
      </c>
      <c r="F1581" s="151" t="s">
        <v>150</v>
      </c>
      <c r="H1581" s="150" t="s">
        <v>79</v>
      </c>
      <c r="I1581" s="152"/>
      <c r="L1581" s="148"/>
      <c r="M1581" s="153"/>
      <c r="T1581" s="154"/>
      <c r="AT1581" s="150" t="s">
        <v>149</v>
      </c>
      <c r="AU1581" s="150" t="s">
        <v>157</v>
      </c>
      <c r="AV1581" s="12" t="s">
        <v>88</v>
      </c>
      <c r="AW1581" s="12" t="s">
        <v>42</v>
      </c>
      <c r="AX1581" s="12" t="s">
        <v>81</v>
      </c>
      <c r="AY1581" s="150" t="s">
        <v>138</v>
      </c>
    </row>
    <row r="1582" spans="2:65" s="12" customFormat="1" ht="22.5">
      <c r="B1582" s="148"/>
      <c r="D1582" s="149" t="s">
        <v>149</v>
      </c>
      <c r="E1582" s="150" t="s">
        <v>79</v>
      </c>
      <c r="F1582" s="151" t="s">
        <v>1536</v>
      </c>
      <c r="H1582" s="150" t="s">
        <v>79</v>
      </c>
      <c r="I1582" s="152"/>
      <c r="L1582" s="148"/>
      <c r="M1582" s="153"/>
      <c r="T1582" s="154"/>
      <c r="AT1582" s="150" t="s">
        <v>149</v>
      </c>
      <c r="AU1582" s="150" t="s">
        <v>157</v>
      </c>
      <c r="AV1582" s="12" t="s">
        <v>88</v>
      </c>
      <c r="AW1582" s="12" t="s">
        <v>42</v>
      </c>
      <c r="AX1582" s="12" t="s">
        <v>81</v>
      </c>
      <c r="AY1582" s="150" t="s">
        <v>138</v>
      </c>
    </row>
    <row r="1583" spans="2:65" s="12" customFormat="1" ht="11.25">
      <c r="B1583" s="148"/>
      <c r="D1583" s="149" t="s">
        <v>149</v>
      </c>
      <c r="E1583" s="150" t="s">
        <v>79</v>
      </c>
      <c r="F1583" s="151" t="s">
        <v>563</v>
      </c>
      <c r="H1583" s="150" t="s">
        <v>79</v>
      </c>
      <c r="I1583" s="152"/>
      <c r="L1583" s="148"/>
      <c r="M1583" s="153"/>
      <c r="T1583" s="154"/>
      <c r="AT1583" s="150" t="s">
        <v>149</v>
      </c>
      <c r="AU1583" s="150" t="s">
        <v>157</v>
      </c>
      <c r="AV1583" s="12" t="s">
        <v>88</v>
      </c>
      <c r="AW1583" s="12" t="s">
        <v>42</v>
      </c>
      <c r="AX1583" s="12" t="s">
        <v>81</v>
      </c>
      <c r="AY1583" s="150" t="s">
        <v>138</v>
      </c>
    </row>
    <row r="1584" spans="2:65" s="13" customFormat="1" ht="11.25">
      <c r="B1584" s="155"/>
      <c r="D1584" s="149" t="s">
        <v>149</v>
      </c>
      <c r="E1584" s="156" t="s">
        <v>79</v>
      </c>
      <c r="F1584" s="157" t="s">
        <v>88</v>
      </c>
      <c r="H1584" s="158">
        <v>1</v>
      </c>
      <c r="I1584" s="159"/>
      <c r="L1584" s="155"/>
      <c r="M1584" s="160"/>
      <c r="T1584" s="161"/>
      <c r="AT1584" s="156" t="s">
        <v>149</v>
      </c>
      <c r="AU1584" s="156" t="s">
        <v>157</v>
      </c>
      <c r="AV1584" s="13" t="s">
        <v>90</v>
      </c>
      <c r="AW1584" s="13" t="s">
        <v>42</v>
      </c>
      <c r="AX1584" s="13" t="s">
        <v>81</v>
      </c>
      <c r="AY1584" s="156" t="s">
        <v>138</v>
      </c>
    </row>
    <row r="1585" spans="2:65" s="12" customFormat="1" ht="22.5">
      <c r="B1585" s="148"/>
      <c r="D1585" s="149" t="s">
        <v>149</v>
      </c>
      <c r="E1585" s="150" t="s">
        <v>79</v>
      </c>
      <c r="F1585" s="151" t="s">
        <v>1537</v>
      </c>
      <c r="H1585" s="150" t="s">
        <v>79</v>
      </c>
      <c r="I1585" s="152"/>
      <c r="L1585" s="148"/>
      <c r="M1585" s="153"/>
      <c r="T1585" s="154"/>
      <c r="AT1585" s="150" t="s">
        <v>149</v>
      </c>
      <c r="AU1585" s="150" t="s">
        <v>157</v>
      </c>
      <c r="AV1585" s="12" t="s">
        <v>88</v>
      </c>
      <c r="AW1585" s="12" t="s">
        <v>42</v>
      </c>
      <c r="AX1585" s="12" t="s">
        <v>81</v>
      </c>
      <c r="AY1585" s="150" t="s">
        <v>138</v>
      </c>
    </row>
    <row r="1586" spans="2:65" s="12" customFormat="1" ht="11.25">
      <c r="B1586" s="148"/>
      <c r="D1586" s="149" t="s">
        <v>149</v>
      </c>
      <c r="E1586" s="150" t="s">
        <v>79</v>
      </c>
      <c r="F1586" s="151" t="s">
        <v>561</v>
      </c>
      <c r="H1586" s="150" t="s">
        <v>79</v>
      </c>
      <c r="I1586" s="152"/>
      <c r="L1586" s="148"/>
      <c r="M1586" s="153"/>
      <c r="T1586" s="154"/>
      <c r="AT1586" s="150" t="s">
        <v>149</v>
      </c>
      <c r="AU1586" s="150" t="s">
        <v>157</v>
      </c>
      <c r="AV1586" s="12" t="s">
        <v>88</v>
      </c>
      <c r="AW1586" s="12" t="s">
        <v>42</v>
      </c>
      <c r="AX1586" s="12" t="s">
        <v>81</v>
      </c>
      <c r="AY1586" s="150" t="s">
        <v>138</v>
      </c>
    </row>
    <row r="1587" spans="2:65" s="13" customFormat="1" ht="11.25">
      <c r="B1587" s="155"/>
      <c r="D1587" s="149" t="s">
        <v>149</v>
      </c>
      <c r="E1587" s="156" t="s">
        <v>79</v>
      </c>
      <c r="F1587" s="157" t="s">
        <v>88</v>
      </c>
      <c r="H1587" s="158">
        <v>1</v>
      </c>
      <c r="I1587" s="159"/>
      <c r="L1587" s="155"/>
      <c r="M1587" s="160"/>
      <c r="T1587" s="161"/>
      <c r="AT1587" s="156" t="s">
        <v>149</v>
      </c>
      <c r="AU1587" s="156" t="s">
        <v>157</v>
      </c>
      <c r="AV1587" s="13" t="s">
        <v>90</v>
      </c>
      <c r="AW1587" s="13" t="s">
        <v>42</v>
      </c>
      <c r="AX1587" s="13" t="s">
        <v>81</v>
      </c>
      <c r="AY1587" s="156" t="s">
        <v>138</v>
      </c>
    </row>
    <row r="1588" spans="2:65" s="12" customFormat="1" ht="11.25">
      <c r="B1588" s="148"/>
      <c r="D1588" s="149" t="s">
        <v>149</v>
      </c>
      <c r="E1588" s="150" t="s">
        <v>79</v>
      </c>
      <c r="F1588" s="151" t="s">
        <v>563</v>
      </c>
      <c r="H1588" s="150" t="s">
        <v>79</v>
      </c>
      <c r="I1588" s="152"/>
      <c r="L1588" s="148"/>
      <c r="M1588" s="153"/>
      <c r="T1588" s="154"/>
      <c r="AT1588" s="150" t="s">
        <v>149</v>
      </c>
      <c r="AU1588" s="150" t="s">
        <v>157</v>
      </c>
      <c r="AV1588" s="12" t="s">
        <v>88</v>
      </c>
      <c r="AW1588" s="12" t="s">
        <v>42</v>
      </c>
      <c r="AX1588" s="12" t="s">
        <v>81</v>
      </c>
      <c r="AY1588" s="150" t="s">
        <v>138</v>
      </c>
    </row>
    <row r="1589" spans="2:65" s="13" customFormat="1" ht="11.25">
      <c r="B1589" s="155"/>
      <c r="D1589" s="149" t="s">
        <v>149</v>
      </c>
      <c r="E1589" s="156" t="s">
        <v>79</v>
      </c>
      <c r="F1589" s="157" t="s">
        <v>88</v>
      </c>
      <c r="H1589" s="158">
        <v>1</v>
      </c>
      <c r="I1589" s="159"/>
      <c r="L1589" s="155"/>
      <c r="M1589" s="160"/>
      <c r="T1589" s="161"/>
      <c r="AT1589" s="156" t="s">
        <v>149</v>
      </c>
      <c r="AU1589" s="156" t="s">
        <v>157</v>
      </c>
      <c r="AV1589" s="13" t="s">
        <v>90</v>
      </c>
      <c r="AW1589" s="13" t="s">
        <v>42</v>
      </c>
      <c r="AX1589" s="13" t="s">
        <v>81</v>
      </c>
      <c r="AY1589" s="156" t="s">
        <v>138</v>
      </c>
    </row>
    <row r="1590" spans="2:65" s="14" customFormat="1" ht="11.25">
      <c r="B1590" s="172"/>
      <c r="D1590" s="149" t="s">
        <v>149</v>
      </c>
      <c r="E1590" s="173" t="s">
        <v>79</v>
      </c>
      <c r="F1590" s="174" t="s">
        <v>254</v>
      </c>
      <c r="H1590" s="175">
        <v>3</v>
      </c>
      <c r="I1590" s="176"/>
      <c r="L1590" s="172"/>
      <c r="M1590" s="177"/>
      <c r="T1590" s="178"/>
      <c r="AT1590" s="173" t="s">
        <v>149</v>
      </c>
      <c r="AU1590" s="173" t="s">
        <v>157</v>
      </c>
      <c r="AV1590" s="14" t="s">
        <v>145</v>
      </c>
      <c r="AW1590" s="14" t="s">
        <v>42</v>
      </c>
      <c r="AX1590" s="14" t="s">
        <v>88</v>
      </c>
      <c r="AY1590" s="173" t="s">
        <v>138</v>
      </c>
    </row>
    <row r="1591" spans="2:65" s="1" customFormat="1" ht="55.5" customHeight="1">
      <c r="B1591" s="32"/>
      <c r="C1591" s="131" t="s">
        <v>1553</v>
      </c>
      <c r="D1591" s="131" t="s">
        <v>140</v>
      </c>
      <c r="E1591" s="132" t="s">
        <v>1554</v>
      </c>
      <c r="F1591" s="133" t="s">
        <v>1555</v>
      </c>
      <c r="G1591" s="134" t="s">
        <v>284</v>
      </c>
      <c r="H1591" s="135">
        <v>3</v>
      </c>
      <c r="I1591" s="136"/>
      <c r="J1591" s="137">
        <f>ROUND(I1591*H1591,2)</f>
        <v>0</v>
      </c>
      <c r="K1591" s="133" t="s">
        <v>144</v>
      </c>
      <c r="L1591" s="32"/>
      <c r="M1591" s="138" t="s">
        <v>79</v>
      </c>
      <c r="N1591" s="139" t="s">
        <v>51</v>
      </c>
      <c r="P1591" s="140">
        <f>O1591*H1591</f>
        <v>0</v>
      </c>
      <c r="Q1591" s="140">
        <v>0</v>
      </c>
      <c r="R1591" s="140">
        <f>Q1591*H1591</f>
        <v>0</v>
      </c>
      <c r="S1591" s="140">
        <v>0</v>
      </c>
      <c r="T1591" s="141">
        <f>S1591*H1591</f>
        <v>0</v>
      </c>
      <c r="AR1591" s="142" t="s">
        <v>88</v>
      </c>
      <c r="AT1591" s="142" t="s">
        <v>140</v>
      </c>
      <c r="AU1591" s="142" t="s">
        <v>157</v>
      </c>
      <c r="AY1591" s="16" t="s">
        <v>138</v>
      </c>
      <c r="BE1591" s="143">
        <f>IF(N1591="základní",J1591,0)</f>
        <v>0</v>
      </c>
      <c r="BF1591" s="143">
        <f>IF(N1591="snížená",J1591,0)</f>
        <v>0</v>
      </c>
      <c r="BG1591" s="143">
        <f>IF(N1591="zákl. přenesená",J1591,0)</f>
        <v>0</v>
      </c>
      <c r="BH1591" s="143">
        <f>IF(N1591="sníž. přenesená",J1591,0)</f>
        <v>0</v>
      </c>
      <c r="BI1591" s="143">
        <f>IF(N1591="nulová",J1591,0)</f>
        <v>0</v>
      </c>
      <c r="BJ1591" s="16" t="s">
        <v>88</v>
      </c>
      <c r="BK1591" s="143">
        <f>ROUND(I1591*H1591,2)</f>
        <v>0</v>
      </c>
      <c r="BL1591" s="16" t="s">
        <v>88</v>
      </c>
      <c r="BM1591" s="142" t="s">
        <v>1556</v>
      </c>
    </row>
    <row r="1592" spans="2:65" s="1" customFormat="1" ht="11.25">
      <c r="B1592" s="32"/>
      <c r="D1592" s="144" t="s">
        <v>147</v>
      </c>
      <c r="F1592" s="145" t="s">
        <v>1557</v>
      </c>
      <c r="I1592" s="146"/>
      <c r="L1592" s="32"/>
      <c r="M1592" s="147"/>
      <c r="T1592" s="53"/>
      <c r="AT1592" s="16" t="s">
        <v>147</v>
      </c>
      <c r="AU1592" s="16" t="s">
        <v>157</v>
      </c>
    </row>
    <row r="1593" spans="2:65" s="12" customFormat="1" ht="11.25">
      <c r="B1593" s="148"/>
      <c r="D1593" s="149" t="s">
        <v>149</v>
      </c>
      <c r="E1593" s="150" t="s">
        <v>79</v>
      </c>
      <c r="F1593" s="151" t="s">
        <v>429</v>
      </c>
      <c r="H1593" s="150" t="s">
        <v>79</v>
      </c>
      <c r="I1593" s="152"/>
      <c r="L1593" s="148"/>
      <c r="M1593" s="153"/>
      <c r="T1593" s="154"/>
      <c r="AT1593" s="150" t="s">
        <v>149</v>
      </c>
      <c r="AU1593" s="150" t="s">
        <v>157</v>
      </c>
      <c r="AV1593" s="12" t="s">
        <v>88</v>
      </c>
      <c r="AW1593" s="12" t="s">
        <v>42</v>
      </c>
      <c r="AX1593" s="12" t="s">
        <v>81</v>
      </c>
      <c r="AY1593" s="150" t="s">
        <v>138</v>
      </c>
    </row>
    <row r="1594" spans="2:65" s="12" customFormat="1" ht="11.25">
      <c r="B1594" s="148"/>
      <c r="D1594" s="149" t="s">
        <v>149</v>
      </c>
      <c r="E1594" s="150" t="s">
        <v>79</v>
      </c>
      <c r="F1594" s="151" t="s">
        <v>150</v>
      </c>
      <c r="H1594" s="150" t="s">
        <v>79</v>
      </c>
      <c r="I1594" s="152"/>
      <c r="L1594" s="148"/>
      <c r="M1594" s="153"/>
      <c r="T1594" s="154"/>
      <c r="AT1594" s="150" t="s">
        <v>149</v>
      </c>
      <c r="AU1594" s="150" t="s">
        <v>157</v>
      </c>
      <c r="AV1594" s="12" t="s">
        <v>88</v>
      </c>
      <c r="AW1594" s="12" t="s">
        <v>42</v>
      </c>
      <c r="AX1594" s="12" t="s">
        <v>81</v>
      </c>
      <c r="AY1594" s="150" t="s">
        <v>138</v>
      </c>
    </row>
    <row r="1595" spans="2:65" s="12" customFormat="1" ht="22.5">
      <c r="B1595" s="148"/>
      <c r="D1595" s="149" t="s">
        <v>149</v>
      </c>
      <c r="E1595" s="150" t="s">
        <v>79</v>
      </c>
      <c r="F1595" s="151" t="s">
        <v>1536</v>
      </c>
      <c r="H1595" s="150" t="s">
        <v>79</v>
      </c>
      <c r="I1595" s="152"/>
      <c r="L1595" s="148"/>
      <c r="M1595" s="153"/>
      <c r="T1595" s="154"/>
      <c r="AT1595" s="150" t="s">
        <v>149</v>
      </c>
      <c r="AU1595" s="150" t="s">
        <v>157</v>
      </c>
      <c r="AV1595" s="12" t="s">
        <v>88</v>
      </c>
      <c r="AW1595" s="12" t="s">
        <v>42</v>
      </c>
      <c r="AX1595" s="12" t="s">
        <v>81</v>
      </c>
      <c r="AY1595" s="150" t="s">
        <v>138</v>
      </c>
    </row>
    <row r="1596" spans="2:65" s="12" customFormat="1" ht="11.25">
      <c r="B1596" s="148"/>
      <c r="D1596" s="149" t="s">
        <v>149</v>
      </c>
      <c r="E1596" s="150" t="s">
        <v>79</v>
      </c>
      <c r="F1596" s="151" t="s">
        <v>563</v>
      </c>
      <c r="H1596" s="150" t="s">
        <v>79</v>
      </c>
      <c r="I1596" s="152"/>
      <c r="L1596" s="148"/>
      <c r="M1596" s="153"/>
      <c r="T1596" s="154"/>
      <c r="AT1596" s="150" t="s">
        <v>149</v>
      </c>
      <c r="AU1596" s="150" t="s">
        <v>157</v>
      </c>
      <c r="AV1596" s="12" t="s">
        <v>88</v>
      </c>
      <c r="AW1596" s="12" t="s">
        <v>42</v>
      </c>
      <c r="AX1596" s="12" t="s">
        <v>81</v>
      </c>
      <c r="AY1596" s="150" t="s">
        <v>138</v>
      </c>
    </row>
    <row r="1597" spans="2:65" s="13" customFormat="1" ht="11.25">
      <c r="B1597" s="155"/>
      <c r="D1597" s="149" t="s">
        <v>149</v>
      </c>
      <c r="E1597" s="156" t="s">
        <v>79</v>
      </c>
      <c r="F1597" s="157" t="s">
        <v>88</v>
      </c>
      <c r="H1597" s="158">
        <v>1</v>
      </c>
      <c r="I1597" s="159"/>
      <c r="L1597" s="155"/>
      <c r="M1597" s="160"/>
      <c r="T1597" s="161"/>
      <c r="AT1597" s="156" t="s">
        <v>149</v>
      </c>
      <c r="AU1597" s="156" t="s">
        <v>157</v>
      </c>
      <c r="AV1597" s="13" t="s">
        <v>90</v>
      </c>
      <c r="AW1597" s="13" t="s">
        <v>42</v>
      </c>
      <c r="AX1597" s="13" t="s">
        <v>81</v>
      </c>
      <c r="AY1597" s="156" t="s">
        <v>138</v>
      </c>
    </row>
    <row r="1598" spans="2:65" s="12" customFormat="1" ht="22.5">
      <c r="B1598" s="148"/>
      <c r="D1598" s="149" t="s">
        <v>149</v>
      </c>
      <c r="E1598" s="150" t="s">
        <v>79</v>
      </c>
      <c r="F1598" s="151" t="s">
        <v>1537</v>
      </c>
      <c r="H1598" s="150" t="s">
        <v>79</v>
      </c>
      <c r="I1598" s="152"/>
      <c r="L1598" s="148"/>
      <c r="M1598" s="153"/>
      <c r="T1598" s="154"/>
      <c r="AT1598" s="150" t="s">
        <v>149</v>
      </c>
      <c r="AU1598" s="150" t="s">
        <v>157</v>
      </c>
      <c r="AV1598" s="12" t="s">
        <v>88</v>
      </c>
      <c r="AW1598" s="12" t="s">
        <v>42</v>
      </c>
      <c r="AX1598" s="12" t="s">
        <v>81</v>
      </c>
      <c r="AY1598" s="150" t="s">
        <v>138</v>
      </c>
    </row>
    <row r="1599" spans="2:65" s="12" customFormat="1" ht="11.25">
      <c r="B1599" s="148"/>
      <c r="D1599" s="149" t="s">
        <v>149</v>
      </c>
      <c r="E1599" s="150" t="s">
        <v>79</v>
      </c>
      <c r="F1599" s="151" t="s">
        <v>561</v>
      </c>
      <c r="H1599" s="150" t="s">
        <v>79</v>
      </c>
      <c r="I1599" s="152"/>
      <c r="L1599" s="148"/>
      <c r="M1599" s="153"/>
      <c r="T1599" s="154"/>
      <c r="AT1599" s="150" t="s">
        <v>149</v>
      </c>
      <c r="AU1599" s="150" t="s">
        <v>157</v>
      </c>
      <c r="AV1599" s="12" t="s">
        <v>88</v>
      </c>
      <c r="AW1599" s="12" t="s">
        <v>42</v>
      </c>
      <c r="AX1599" s="12" t="s">
        <v>81</v>
      </c>
      <c r="AY1599" s="150" t="s">
        <v>138</v>
      </c>
    </row>
    <row r="1600" spans="2:65" s="13" customFormat="1" ht="11.25">
      <c r="B1600" s="155"/>
      <c r="D1600" s="149" t="s">
        <v>149</v>
      </c>
      <c r="E1600" s="156" t="s">
        <v>79</v>
      </c>
      <c r="F1600" s="157" t="s">
        <v>88</v>
      </c>
      <c r="H1600" s="158">
        <v>1</v>
      </c>
      <c r="I1600" s="159"/>
      <c r="L1600" s="155"/>
      <c r="M1600" s="160"/>
      <c r="T1600" s="161"/>
      <c r="AT1600" s="156" t="s">
        <v>149</v>
      </c>
      <c r="AU1600" s="156" t="s">
        <v>157</v>
      </c>
      <c r="AV1600" s="13" t="s">
        <v>90</v>
      </c>
      <c r="AW1600" s="13" t="s">
        <v>42</v>
      </c>
      <c r="AX1600" s="13" t="s">
        <v>81</v>
      </c>
      <c r="AY1600" s="156" t="s">
        <v>138</v>
      </c>
    </row>
    <row r="1601" spans="2:65" s="12" customFormat="1" ht="11.25">
      <c r="B1601" s="148"/>
      <c r="D1601" s="149" t="s">
        <v>149</v>
      </c>
      <c r="E1601" s="150" t="s">
        <v>79</v>
      </c>
      <c r="F1601" s="151" t="s">
        <v>563</v>
      </c>
      <c r="H1601" s="150" t="s">
        <v>79</v>
      </c>
      <c r="I1601" s="152"/>
      <c r="L1601" s="148"/>
      <c r="M1601" s="153"/>
      <c r="T1601" s="154"/>
      <c r="AT1601" s="150" t="s">
        <v>149</v>
      </c>
      <c r="AU1601" s="150" t="s">
        <v>157</v>
      </c>
      <c r="AV1601" s="12" t="s">
        <v>88</v>
      </c>
      <c r="AW1601" s="12" t="s">
        <v>42</v>
      </c>
      <c r="AX1601" s="12" t="s">
        <v>81</v>
      </c>
      <c r="AY1601" s="150" t="s">
        <v>138</v>
      </c>
    </row>
    <row r="1602" spans="2:65" s="13" customFormat="1" ht="11.25">
      <c r="B1602" s="155"/>
      <c r="D1602" s="149" t="s">
        <v>149</v>
      </c>
      <c r="E1602" s="156" t="s">
        <v>79</v>
      </c>
      <c r="F1602" s="157" t="s">
        <v>88</v>
      </c>
      <c r="H1602" s="158">
        <v>1</v>
      </c>
      <c r="I1602" s="159"/>
      <c r="L1602" s="155"/>
      <c r="M1602" s="160"/>
      <c r="T1602" s="161"/>
      <c r="AT1602" s="156" t="s">
        <v>149</v>
      </c>
      <c r="AU1602" s="156" t="s">
        <v>157</v>
      </c>
      <c r="AV1602" s="13" t="s">
        <v>90</v>
      </c>
      <c r="AW1602" s="13" t="s">
        <v>42</v>
      </c>
      <c r="AX1602" s="13" t="s">
        <v>81</v>
      </c>
      <c r="AY1602" s="156" t="s">
        <v>138</v>
      </c>
    </row>
    <row r="1603" spans="2:65" s="14" customFormat="1" ht="11.25">
      <c r="B1603" s="172"/>
      <c r="D1603" s="149" t="s">
        <v>149</v>
      </c>
      <c r="E1603" s="173" t="s">
        <v>79</v>
      </c>
      <c r="F1603" s="174" t="s">
        <v>254</v>
      </c>
      <c r="H1603" s="175">
        <v>3</v>
      </c>
      <c r="I1603" s="176"/>
      <c r="L1603" s="172"/>
      <c r="M1603" s="177"/>
      <c r="T1603" s="178"/>
      <c r="AT1603" s="173" t="s">
        <v>149</v>
      </c>
      <c r="AU1603" s="173" t="s">
        <v>157</v>
      </c>
      <c r="AV1603" s="14" t="s">
        <v>145</v>
      </c>
      <c r="AW1603" s="14" t="s">
        <v>42</v>
      </c>
      <c r="AX1603" s="14" t="s">
        <v>88</v>
      </c>
      <c r="AY1603" s="173" t="s">
        <v>138</v>
      </c>
    </row>
    <row r="1604" spans="2:65" s="1" customFormat="1" ht="101.25" customHeight="1">
      <c r="B1604" s="32"/>
      <c r="C1604" s="162" t="s">
        <v>1558</v>
      </c>
      <c r="D1604" s="162" t="s">
        <v>168</v>
      </c>
      <c r="E1604" s="163" t="s">
        <v>1559</v>
      </c>
      <c r="F1604" s="164" t="s">
        <v>1560</v>
      </c>
      <c r="G1604" s="165" t="s">
        <v>284</v>
      </c>
      <c r="H1604" s="166">
        <v>1</v>
      </c>
      <c r="I1604" s="167"/>
      <c r="J1604" s="168">
        <f>ROUND(I1604*H1604,2)</f>
        <v>0</v>
      </c>
      <c r="K1604" s="164" t="s">
        <v>293</v>
      </c>
      <c r="L1604" s="169"/>
      <c r="M1604" s="170" t="s">
        <v>79</v>
      </c>
      <c r="N1604" s="171" t="s">
        <v>51</v>
      </c>
      <c r="P1604" s="140">
        <f>O1604*H1604</f>
        <v>0</v>
      </c>
      <c r="Q1604" s="140">
        <v>0</v>
      </c>
      <c r="R1604" s="140">
        <f>Q1604*H1604</f>
        <v>0</v>
      </c>
      <c r="S1604" s="140">
        <v>0</v>
      </c>
      <c r="T1604" s="141">
        <f>S1604*H1604</f>
        <v>0</v>
      </c>
      <c r="AR1604" s="142" t="s">
        <v>90</v>
      </c>
      <c r="AT1604" s="142" t="s">
        <v>168</v>
      </c>
      <c r="AU1604" s="142" t="s">
        <v>157</v>
      </c>
      <c r="AY1604" s="16" t="s">
        <v>138</v>
      </c>
      <c r="BE1604" s="143">
        <f>IF(N1604="základní",J1604,0)</f>
        <v>0</v>
      </c>
      <c r="BF1604" s="143">
        <f>IF(N1604="snížená",J1604,0)</f>
        <v>0</v>
      </c>
      <c r="BG1604" s="143">
        <f>IF(N1604="zákl. přenesená",J1604,0)</f>
        <v>0</v>
      </c>
      <c r="BH1604" s="143">
        <f>IF(N1604="sníž. přenesená",J1604,0)</f>
        <v>0</v>
      </c>
      <c r="BI1604" s="143">
        <f>IF(N1604="nulová",J1604,0)</f>
        <v>0</v>
      </c>
      <c r="BJ1604" s="16" t="s">
        <v>88</v>
      </c>
      <c r="BK1604" s="143">
        <f>ROUND(I1604*H1604,2)</f>
        <v>0</v>
      </c>
      <c r="BL1604" s="16" t="s">
        <v>88</v>
      </c>
      <c r="BM1604" s="142" t="s">
        <v>1561</v>
      </c>
    </row>
    <row r="1605" spans="2:65" s="12" customFormat="1" ht="11.25">
      <c r="B1605" s="148"/>
      <c r="D1605" s="149" t="s">
        <v>149</v>
      </c>
      <c r="E1605" s="150" t="s">
        <v>79</v>
      </c>
      <c r="F1605" s="151" t="s">
        <v>429</v>
      </c>
      <c r="H1605" s="150" t="s">
        <v>79</v>
      </c>
      <c r="I1605" s="152"/>
      <c r="L1605" s="148"/>
      <c r="M1605" s="153"/>
      <c r="T1605" s="154"/>
      <c r="AT1605" s="150" t="s">
        <v>149</v>
      </c>
      <c r="AU1605" s="150" t="s">
        <v>157</v>
      </c>
      <c r="AV1605" s="12" t="s">
        <v>88</v>
      </c>
      <c r="AW1605" s="12" t="s">
        <v>42</v>
      </c>
      <c r="AX1605" s="12" t="s">
        <v>81</v>
      </c>
      <c r="AY1605" s="150" t="s">
        <v>138</v>
      </c>
    </row>
    <row r="1606" spans="2:65" s="12" customFormat="1" ht="11.25">
      <c r="B1606" s="148"/>
      <c r="D1606" s="149" t="s">
        <v>149</v>
      </c>
      <c r="E1606" s="150" t="s">
        <v>79</v>
      </c>
      <c r="F1606" s="151" t="s">
        <v>150</v>
      </c>
      <c r="H1606" s="150" t="s">
        <v>79</v>
      </c>
      <c r="I1606" s="152"/>
      <c r="L1606" s="148"/>
      <c r="M1606" s="153"/>
      <c r="T1606" s="154"/>
      <c r="AT1606" s="150" t="s">
        <v>149</v>
      </c>
      <c r="AU1606" s="150" t="s">
        <v>157</v>
      </c>
      <c r="AV1606" s="12" t="s">
        <v>88</v>
      </c>
      <c r="AW1606" s="12" t="s">
        <v>42</v>
      </c>
      <c r="AX1606" s="12" t="s">
        <v>81</v>
      </c>
      <c r="AY1606" s="150" t="s">
        <v>138</v>
      </c>
    </row>
    <row r="1607" spans="2:65" s="12" customFormat="1" ht="22.5">
      <c r="B1607" s="148"/>
      <c r="D1607" s="149" t="s">
        <v>149</v>
      </c>
      <c r="E1607" s="150" t="s">
        <v>79</v>
      </c>
      <c r="F1607" s="151" t="s">
        <v>1562</v>
      </c>
      <c r="H1607" s="150" t="s">
        <v>79</v>
      </c>
      <c r="I1607" s="152"/>
      <c r="L1607" s="148"/>
      <c r="M1607" s="153"/>
      <c r="T1607" s="154"/>
      <c r="AT1607" s="150" t="s">
        <v>149</v>
      </c>
      <c r="AU1607" s="150" t="s">
        <v>157</v>
      </c>
      <c r="AV1607" s="12" t="s">
        <v>88</v>
      </c>
      <c r="AW1607" s="12" t="s">
        <v>42</v>
      </c>
      <c r="AX1607" s="12" t="s">
        <v>81</v>
      </c>
      <c r="AY1607" s="150" t="s">
        <v>138</v>
      </c>
    </row>
    <row r="1608" spans="2:65" s="12" customFormat="1" ht="11.25">
      <c r="B1608" s="148"/>
      <c r="D1608" s="149" t="s">
        <v>149</v>
      </c>
      <c r="E1608" s="150" t="s">
        <v>79</v>
      </c>
      <c r="F1608" s="151" t="s">
        <v>563</v>
      </c>
      <c r="H1608" s="150" t="s">
        <v>79</v>
      </c>
      <c r="I1608" s="152"/>
      <c r="L1608" s="148"/>
      <c r="M1608" s="153"/>
      <c r="T1608" s="154"/>
      <c r="AT1608" s="150" t="s">
        <v>149</v>
      </c>
      <c r="AU1608" s="150" t="s">
        <v>157</v>
      </c>
      <c r="AV1608" s="12" t="s">
        <v>88</v>
      </c>
      <c r="AW1608" s="12" t="s">
        <v>42</v>
      </c>
      <c r="AX1608" s="12" t="s">
        <v>81</v>
      </c>
      <c r="AY1608" s="150" t="s">
        <v>138</v>
      </c>
    </row>
    <row r="1609" spans="2:65" s="13" customFormat="1" ht="11.25">
      <c r="B1609" s="155"/>
      <c r="D1609" s="149" t="s">
        <v>149</v>
      </c>
      <c r="E1609" s="156" t="s">
        <v>79</v>
      </c>
      <c r="F1609" s="157" t="s">
        <v>88</v>
      </c>
      <c r="H1609" s="158">
        <v>1</v>
      </c>
      <c r="I1609" s="159"/>
      <c r="L1609" s="155"/>
      <c r="M1609" s="160"/>
      <c r="T1609" s="161"/>
      <c r="AT1609" s="156" t="s">
        <v>149</v>
      </c>
      <c r="AU1609" s="156" t="s">
        <v>157</v>
      </c>
      <c r="AV1609" s="13" t="s">
        <v>90</v>
      </c>
      <c r="AW1609" s="13" t="s">
        <v>42</v>
      </c>
      <c r="AX1609" s="13" t="s">
        <v>88</v>
      </c>
      <c r="AY1609" s="156" t="s">
        <v>138</v>
      </c>
    </row>
    <row r="1610" spans="2:65" s="1" customFormat="1" ht="145.5" customHeight="1">
      <c r="B1610" s="32"/>
      <c r="C1610" s="162" t="s">
        <v>1563</v>
      </c>
      <c r="D1610" s="162" t="s">
        <v>168</v>
      </c>
      <c r="E1610" s="163" t="s">
        <v>1564</v>
      </c>
      <c r="F1610" s="164" t="s">
        <v>1565</v>
      </c>
      <c r="G1610" s="165" t="s">
        <v>284</v>
      </c>
      <c r="H1610" s="166">
        <v>2</v>
      </c>
      <c r="I1610" s="167"/>
      <c r="J1610" s="168">
        <f>ROUND(I1610*H1610,2)</f>
        <v>0</v>
      </c>
      <c r="K1610" s="164" t="s">
        <v>293</v>
      </c>
      <c r="L1610" s="169"/>
      <c r="M1610" s="170" t="s">
        <v>79</v>
      </c>
      <c r="N1610" s="171" t="s">
        <v>51</v>
      </c>
      <c r="P1610" s="140">
        <f>O1610*H1610</f>
        <v>0</v>
      </c>
      <c r="Q1610" s="140">
        <v>0</v>
      </c>
      <c r="R1610" s="140">
        <f>Q1610*H1610</f>
        <v>0</v>
      </c>
      <c r="S1610" s="140">
        <v>0</v>
      </c>
      <c r="T1610" s="141">
        <f>S1610*H1610</f>
        <v>0</v>
      </c>
      <c r="AR1610" s="142" t="s">
        <v>90</v>
      </c>
      <c r="AT1610" s="142" t="s">
        <v>168</v>
      </c>
      <c r="AU1610" s="142" t="s">
        <v>157</v>
      </c>
      <c r="AY1610" s="16" t="s">
        <v>138</v>
      </c>
      <c r="BE1610" s="143">
        <f>IF(N1610="základní",J1610,0)</f>
        <v>0</v>
      </c>
      <c r="BF1610" s="143">
        <f>IF(N1610="snížená",J1610,0)</f>
        <v>0</v>
      </c>
      <c r="BG1610" s="143">
        <f>IF(N1610="zákl. přenesená",J1610,0)</f>
        <v>0</v>
      </c>
      <c r="BH1610" s="143">
        <f>IF(N1610="sníž. přenesená",J1610,0)</f>
        <v>0</v>
      </c>
      <c r="BI1610" s="143">
        <f>IF(N1610="nulová",J1610,0)</f>
        <v>0</v>
      </c>
      <c r="BJ1610" s="16" t="s">
        <v>88</v>
      </c>
      <c r="BK1610" s="143">
        <f>ROUND(I1610*H1610,2)</f>
        <v>0</v>
      </c>
      <c r="BL1610" s="16" t="s">
        <v>88</v>
      </c>
      <c r="BM1610" s="142" t="s">
        <v>1566</v>
      </c>
    </row>
    <row r="1611" spans="2:65" s="12" customFormat="1" ht="11.25">
      <c r="B1611" s="148"/>
      <c r="D1611" s="149" t="s">
        <v>149</v>
      </c>
      <c r="E1611" s="150" t="s">
        <v>79</v>
      </c>
      <c r="F1611" s="151" t="s">
        <v>429</v>
      </c>
      <c r="H1611" s="150" t="s">
        <v>79</v>
      </c>
      <c r="I1611" s="152"/>
      <c r="L1611" s="148"/>
      <c r="M1611" s="153"/>
      <c r="T1611" s="154"/>
      <c r="AT1611" s="150" t="s">
        <v>149</v>
      </c>
      <c r="AU1611" s="150" t="s">
        <v>157</v>
      </c>
      <c r="AV1611" s="12" t="s">
        <v>88</v>
      </c>
      <c r="AW1611" s="12" t="s">
        <v>42</v>
      </c>
      <c r="AX1611" s="12" t="s">
        <v>81</v>
      </c>
      <c r="AY1611" s="150" t="s">
        <v>138</v>
      </c>
    </row>
    <row r="1612" spans="2:65" s="12" customFormat="1" ht="11.25">
      <c r="B1612" s="148"/>
      <c r="D1612" s="149" t="s">
        <v>149</v>
      </c>
      <c r="E1612" s="150" t="s">
        <v>79</v>
      </c>
      <c r="F1612" s="151" t="s">
        <v>150</v>
      </c>
      <c r="H1612" s="150" t="s">
        <v>79</v>
      </c>
      <c r="I1612" s="152"/>
      <c r="L1612" s="148"/>
      <c r="M1612" s="153"/>
      <c r="T1612" s="154"/>
      <c r="AT1612" s="150" t="s">
        <v>149</v>
      </c>
      <c r="AU1612" s="150" t="s">
        <v>157</v>
      </c>
      <c r="AV1612" s="12" t="s">
        <v>88</v>
      </c>
      <c r="AW1612" s="12" t="s">
        <v>42</v>
      </c>
      <c r="AX1612" s="12" t="s">
        <v>81</v>
      </c>
      <c r="AY1612" s="150" t="s">
        <v>138</v>
      </c>
    </row>
    <row r="1613" spans="2:65" s="12" customFormat="1" ht="22.5">
      <c r="B1613" s="148"/>
      <c r="D1613" s="149" t="s">
        <v>149</v>
      </c>
      <c r="E1613" s="150" t="s">
        <v>79</v>
      </c>
      <c r="F1613" s="151" t="s">
        <v>1567</v>
      </c>
      <c r="H1613" s="150" t="s">
        <v>79</v>
      </c>
      <c r="I1613" s="152"/>
      <c r="L1613" s="148"/>
      <c r="M1613" s="153"/>
      <c r="T1613" s="154"/>
      <c r="AT1613" s="150" t="s">
        <v>149</v>
      </c>
      <c r="AU1613" s="150" t="s">
        <v>157</v>
      </c>
      <c r="AV1613" s="12" t="s">
        <v>88</v>
      </c>
      <c r="AW1613" s="12" t="s">
        <v>42</v>
      </c>
      <c r="AX1613" s="12" t="s">
        <v>81</v>
      </c>
      <c r="AY1613" s="150" t="s">
        <v>138</v>
      </c>
    </row>
    <row r="1614" spans="2:65" s="12" customFormat="1" ht="11.25">
      <c r="B1614" s="148"/>
      <c r="D1614" s="149" t="s">
        <v>149</v>
      </c>
      <c r="E1614" s="150" t="s">
        <v>79</v>
      </c>
      <c r="F1614" s="151" t="s">
        <v>561</v>
      </c>
      <c r="H1614" s="150" t="s">
        <v>79</v>
      </c>
      <c r="I1614" s="152"/>
      <c r="L1614" s="148"/>
      <c r="M1614" s="153"/>
      <c r="T1614" s="154"/>
      <c r="AT1614" s="150" t="s">
        <v>149</v>
      </c>
      <c r="AU1614" s="150" t="s">
        <v>157</v>
      </c>
      <c r="AV1614" s="12" t="s">
        <v>88</v>
      </c>
      <c r="AW1614" s="12" t="s">
        <v>42</v>
      </c>
      <c r="AX1614" s="12" t="s">
        <v>81</v>
      </c>
      <c r="AY1614" s="150" t="s">
        <v>138</v>
      </c>
    </row>
    <row r="1615" spans="2:65" s="13" customFormat="1" ht="11.25">
      <c r="B1615" s="155"/>
      <c r="D1615" s="149" t="s">
        <v>149</v>
      </c>
      <c r="E1615" s="156" t="s">
        <v>79</v>
      </c>
      <c r="F1615" s="157" t="s">
        <v>88</v>
      </c>
      <c r="H1615" s="158">
        <v>1</v>
      </c>
      <c r="I1615" s="159"/>
      <c r="L1615" s="155"/>
      <c r="M1615" s="160"/>
      <c r="T1615" s="161"/>
      <c r="AT1615" s="156" t="s">
        <v>149</v>
      </c>
      <c r="AU1615" s="156" t="s">
        <v>157</v>
      </c>
      <c r="AV1615" s="13" t="s">
        <v>90</v>
      </c>
      <c r="AW1615" s="13" t="s">
        <v>42</v>
      </c>
      <c r="AX1615" s="13" t="s">
        <v>81</v>
      </c>
      <c r="AY1615" s="156" t="s">
        <v>138</v>
      </c>
    </row>
    <row r="1616" spans="2:65" s="12" customFormat="1" ht="11.25">
      <c r="B1616" s="148"/>
      <c r="D1616" s="149" t="s">
        <v>149</v>
      </c>
      <c r="E1616" s="150" t="s">
        <v>79</v>
      </c>
      <c r="F1616" s="151" t="s">
        <v>563</v>
      </c>
      <c r="H1616" s="150" t="s">
        <v>79</v>
      </c>
      <c r="I1616" s="152"/>
      <c r="L1616" s="148"/>
      <c r="M1616" s="153"/>
      <c r="T1616" s="154"/>
      <c r="AT1616" s="150" t="s">
        <v>149</v>
      </c>
      <c r="AU1616" s="150" t="s">
        <v>157</v>
      </c>
      <c r="AV1616" s="12" t="s">
        <v>88</v>
      </c>
      <c r="AW1616" s="12" t="s">
        <v>42</v>
      </c>
      <c r="AX1616" s="12" t="s">
        <v>81</v>
      </c>
      <c r="AY1616" s="150" t="s">
        <v>138</v>
      </c>
    </row>
    <row r="1617" spans="2:65" s="13" customFormat="1" ht="11.25">
      <c r="B1617" s="155"/>
      <c r="D1617" s="149" t="s">
        <v>149</v>
      </c>
      <c r="E1617" s="156" t="s">
        <v>79</v>
      </c>
      <c r="F1617" s="157" t="s">
        <v>88</v>
      </c>
      <c r="H1617" s="158">
        <v>1</v>
      </c>
      <c r="I1617" s="159"/>
      <c r="L1617" s="155"/>
      <c r="M1617" s="160"/>
      <c r="T1617" s="161"/>
      <c r="AT1617" s="156" t="s">
        <v>149</v>
      </c>
      <c r="AU1617" s="156" t="s">
        <v>157</v>
      </c>
      <c r="AV1617" s="13" t="s">
        <v>90</v>
      </c>
      <c r="AW1617" s="13" t="s">
        <v>42</v>
      </c>
      <c r="AX1617" s="13" t="s">
        <v>81</v>
      </c>
      <c r="AY1617" s="156" t="s">
        <v>138</v>
      </c>
    </row>
    <row r="1618" spans="2:65" s="14" customFormat="1" ht="11.25">
      <c r="B1618" s="172"/>
      <c r="D1618" s="149" t="s">
        <v>149</v>
      </c>
      <c r="E1618" s="173" t="s">
        <v>79</v>
      </c>
      <c r="F1618" s="174" t="s">
        <v>254</v>
      </c>
      <c r="H1618" s="175">
        <v>2</v>
      </c>
      <c r="I1618" s="176"/>
      <c r="L1618" s="172"/>
      <c r="M1618" s="177"/>
      <c r="T1618" s="178"/>
      <c r="AT1618" s="173" t="s">
        <v>149</v>
      </c>
      <c r="AU1618" s="173" t="s">
        <v>157</v>
      </c>
      <c r="AV1618" s="14" t="s">
        <v>145</v>
      </c>
      <c r="AW1618" s="14" t="s">
        <v>42</v>
      </c>
      <c r="AX1618" s="14" t="s">
        <v>88</v>
      </c>
      <c r="AY1618" s="173" t="s">
        <v>138</v>
      </c>
    </row>
    <row r="1619" spans="2:65" s="1" customFormat="1" ht="16.5" customHeight="1">
      <c r="B1619" s="32"/>
      <c r="C1619" s="162" t="s">
        <v>1568</v>
      </c>
      <c r="D1619" s="162" t="s">
        <v>168</v>
      </c>
      <c r="E1619" s="163" t="s">
        <v>1569</v>
      </c>
      <c r="F1619" s="164" t="s">
        <v>1570</v>
      </c>
      <c r="G1619" s="165" t="s">
        <v>284</v>
      </c>
      <c r="H1619" s="166">
        <v>3</v>
      </c>
      <c r="I1619" s="167"/>
      <c r="J1619" s="168">
        <f>ROUND(I1619*H1619,2)</f>
        <v>0</v>
      </c>
      <c r="K1619" s="164" t="s">
        <v>293</v>
      </c>
      <c r="L1619" s="169"/>
      <c r="M1619" s="170" t="s">
        <v>79</v>
      </c>
      <c r="N1619" s="171" t="s">
        <v>51</v>
      </c>
      <c r="P1619" s="140">
        <f>O1619*H1619</f>
        <v>0</v>
      </c>
      <c r="Q1619" s="140">
        <v>0</v>
      </c>
      <c r="R1619" s="140">
        <f>Q1619*H1619</f>
        <v>0</v>
      </c>
      <c r="S1619" s="140">
        <v>0</v>
      </c>
      <c r="T1619" s="141">
        <f>S1619*H1619</f>
        <v>0</v>
      </c>
      <c r="AR1619" s="142" t="s">
        <v>90</v>
      </c>
      <c r="AT1619" s="142" t="s">
        <v>168</v>
      </c>
      <c r="AU1619" s="142" t="s">
        <v>157</v>
      </c>
      <c r="AY1619" s="16" t="s">
        <v>138</v>
      </c>
      <c r="BE1619" s="143">
        <f>IF(N1619="základní",J1619,0)</f>
        <v>0</v>
      </c>
      <c r="BF1619" s="143">
        <f>IF(N1619="snížená",J1619,0)</f>
        <v>0</v>
      </c>
      <c r="BG1619" s="143">
        <f>IF(N1619="zákl. přenesená",J1619,0)</f>
        <v>0</v>
      </c>
      <c r="BH1619" s="143">
        <f>IF(N1619="sníž. přenesená",J1619,0)</f>
        <v>0</v>
      </c>
      <c r="BI1619" s="143">
        <f>IF(N1619="nulová",J1619,0)</f>
        <v>0</v>
      </c>
      <c r="BJ1619" s="16" t="s">
        <v>88</v>
      </c>
      <c r="BK1619" s="143">
        <f>ROUND(I1619*H1619,2)</f>
        <v>0</v>
      </c>
      <c r="BL1619" s="16" t="s">
        <v>88</v>
      </c>
      <c r="BM1619" s="142" t="s">
        <v>1571</v>
      </c>
    </row>
    <row r="1620" spans="2:65" s="12" customFormat="1" ht="11.25">
      <c r="B1620" s="148"/>
      <c r="D1620" s="149" t="s">
        <v>149</v>
      </c>
      <c r="E1620" s="150" t="s">
        <v>79</v>
      </c>
      <c r="F1620" s="151" t="s">
        <v>429</v>
      </c>
      <c r="H1620" s="150" t="s">
        <v>79</v>
      </c>
      <c r="I1620" s="152"/>
      <c r="L1620" s="148"/>
      <c r="M1620" s="153"/>
      <c r="T1620" s="154"/>
      <c r="AT1620" s="150" t="s">
        <v>149</v>
      </c>
      <c r="AU1620" s="150" t="s">
        <v>157</v>
      </c>
      <c r="AV1620" s="12" t="s">
        <v>88</v>
      </c>
      <c r="AW1620" s="12" t="s">
        <v>42</v>
      </c>
      <c r="AX1620" s="12" t="s">
        <v>81</v>
      </c>
      <c r="AY1620" s="150" t="s">
        <v>138</v>
      </c>
    </row>
    <row r="1621" spans="2:65" s="12" customFormat="1" ht="11.25">
      <c r="B1621" s="148"/>
      <c r="D1621" s="149" t="s">
        <v>149</v>
      </c>
      <c r="E1621" s="150" t="s">
        <v>79</v>
      </c>
      <c r="F1621" s="151" t="s">
        <v>150</v>
      </c>
      <c r="H1621" s="150" t="s">
        <v>79</v>
      </c>
      <c r="I1621" s="152"/>
      <c r="L1621" s="148"/>
      <c r="M1621" s="153"/>
      <c r="T1621" s="154"/>
      <c r="AT1621" s="150" t="s">
        <v>149</v>
      </c>
      <c r="AU1621" s="150" t="s">
        <v>157</v>
      </c>
      <c r="AV1621" s="12" t="s">
        <v>88</v>
      </c>
      <c r="AW1621" s="12" t="s">
        <v>42</v>
      </c>
      <c r="AX1621" s="12" t="s">
        <v>81</v>
      </c>
      <c r="AY1621" s="150" t="s">
        <v>138</v>
      </c>
    </row>
    <row r="1622" spans="2:65" s="12" customFormat="1" ht="22.5">
      <c r="B1622" s="148"/>
      <c r="D1622" s="149" t="s">
        <v>149</v>
      </c>
      <c r="E1622" s="150" t="s">
        <v>79</v>
      </c>
      <c r="F1622" s="151" t="s">
        <v>1562</v>
      </c>
      <c r="H1622" s="150" t="s">
        <v>79</v>
      </c>
      <c r="I1622" s="152"/>
      <c r="L1622" s="148"/>
      <c r="M1622" s="153"/>
      <c r="T1622" s="154"/>
      <c r="AT1622" s="150" t="s">
        <v>149</v>
      </c>
      <c r="AU1622" s="150" t="s">
        <v>157</v>
      </c>
      <c r="AV1622" s="12" t="s">
        <v>88</v>
      </c>
      <c r="AW1622" s="12" t="s">
        <v>42</v>
      </c>
      <c r="AX1622" s="12" t="s">
        <v>81</v>
      </c>
      <c r="AY1622" s="150" t="s">
        <v>138</v>
      </c>
    </row>
    <row r="1623" spans="2:65" s="12" customFormat="1" ht="11.25">
      <c r="B1623" s="148"/>
      <c r="D1623" s="149" t="s">
        <v>149</v>
      </c>
      <c r="E1623" s="150" t="s">
        <v>79</v>
      </c>
      <c r="F1623" s="151" t="s">
        <v>563</v>
      </c>
      <c r="H1623" s="150" t="s">
        <v>79</v>
      </c>
      <c r="I1623" s="152"/>
      <c r="L1623" s="148"/>
      <c r="M1623" s="153"/>
      <c r="T1623" s="154"/>
      <c r="AT1623" s="150" t="s">
        <v>149</v>
      </c>
      <c r="AU1623" s="150" t="s">
        <v>157</v>
      </c>
      <c r="AV1623" s="12" t="s">
        <v>88</v>
      </c>
      <c r="AW1623" s="12" t="s">
        <v>42</v>
      </c>
      <c r="AX1623" s="12" t="s">
        <v>81</v>
      </c>
      <c r="AY1623" s="150" t="s">
        <v>138</v>
      </c>
    </row>
    <row r="1624" spans="2:65" s="13" customFormat="1" ht="11.25">
      <c r="B1624" s="155"/>
      <c r="D1624" s="149" t="s">
        <v>149</v>
      </c>
      <c r="E1624" s="156" t="s">
        <v>79</v>
      </c>
      <c r="F1624" s="157" t="s">
        <v>88</v>
      </c>
      <c r="H1624" s="158">
        <v>1</v>
      </c>
      <c r="I1624" s="159"/>
      <c r="L1624" s="155"/>
      <c r="M1624" s="160"/>
      <c r="T1624" s="161"/>
      <c r="AT1624" s="156" t="s">
        <v>149</v>
      </c>
      <c r="AU1624" s="156" t="s">
        <v>157</v>
      </c>
      <c r="AV1624" s="13" t="s">
        <v>90</v>
      </c>
      <c r="AW1624" s="13" t="s">
        <v>42</v>
      </c>
      <c r="AX1624" s="13" t="s">
        <v>81</v>
      </c>
      <c r="AY1624" s="156" t="s">
        <v>138</v>
      </c>
    </row>
    <row r="1625" spans="2:65" s="12" customFormat="1" ht="22.5">
      <c r="B1625" s="148"/>
      <c r="D1625" s="149" t="s">
        <v>149</v>
      </c>
      <c r="E1625" s="150" t="s">
        <v>79</v>
      </c>
      <c r="F1625" s="151" t="s">
        <v>1567</v>
      </c>
      <c r="H1625" s="150" t="s">
        <v>79</v>
      </c>
      <c r="I1625" s="152"/>
      <c r="L1625" s="148"/>
      <c r="M1625" s="153"/>
      <c r="T1625" s="154"/>
      <c r="AT1625" s="150" t="s">
        <v>149</v>
      </c>
      <c r="AU1625" s="150" t="s">
        <v>157</v>
      </c>
      <c r="AV1625" s="12" t="s">
        <v>88</v>
      </c>
      <c r="AW1625" s="12" t="s">
        <v>42</v>
      </c>
      <c r="AX1625" s="12" t="s">
        <v>81</v>
      </c>
      <c r="AY1625" s="150" t="s">
        <v>138</v>
      </c>
    </row>
    <row r="1626" spans="2:65" s="12" customFormat="1" ht="11.25">
      <c r="B1626" s="148"/>
      <c r="D1626" s="149" t="s">
        <v>149</v>
      </c>
      <c r="E1626" s="150" t="s">
        <v>79</v>
      </c>
      <c r="F1626" s="151" t="s">
        <v>561</v>
      </c>
      <c r="H1626" s="150" t="s">
        <v>79</v>
      </c>
      <c r="I1626" s="152"/>
      <c r="L1626" s="148"/>
      <c r="M1626" s="153"/>
      <c r="T1626" s="154"/>
      <c r="AT1626" s="150" t="s">
        <v>149</v>
      </c>
      <c r="AU1626" s="150" t="s">
        <v>157</v>
      </c>
      <c r="AV1626" s="12" t="s">
        <v>88</v>
      </c>
      <c r="AW1626" s="12" t="s">
        <v>42</v>
      </c>
      <c r="AX1626" s="12" t="s">
        <v>81</v>
      </c>
      <c r="AY1626" s="150" t="s">
        <v>138</v>
      </c>
    </row>
    <row r="1627" spans="2:65" s="13" customFormat="1" ht="11.25">
      <c r="B1627" s="155"/>
      <c r="D1627" s="149" t="s">
        <v>149</v>
      </c>
      <c r="E1627" s="156" t="s">
        <v>79</v>
      </c>
      <c r="F1627" s="157" t="s">
        <v>88</v>
      </c>
      <c r="H1627" s="158">
        <v>1</v>
      </c>
      <c r="I1627" s="159"/>
      <c r="L1627" s="155"/>
      <c r="M1627" s="160"/>
      <c r="T1627" s="161"/>
      <c r="AT1627" s="156" t="s">
        <v>149</v>
      </c>
      <c r="AU1627" s="156" t="s">
        <v>157</v>
      </c>
      <c r="AV1627" s="13" t="s">
        <v>90</v>
      </c>
      <c r="AW1627" s="13" t="s">
        <v>42</v>
      </c>
      <c r="AX1627" s="13" t="s">
        <v>81</v>
      </c>
      <c r="AY1627" s="156" t="s">
        <v>138</v>
      </c>
    </row>
    <row r="1628" spans="2:65" s="12" customFormat="1" ht="11.25">
      <c r="B1628" s="148"/>
      <c r="D1628" s="149" t="s">
        <v>149</v>
      </c>
      <c r="E1628" s="150" t="s">
        <v>79</v>
      </c>
      <c r="F1628" s="151" t="s">
        <v>563</v>
      </c>
      <c r="H1628" s="150" t="s">
        <v>79</v>
      </c>
      <c r="I1628" s="152"/>
      <c r="L1628" s="148"/>
      <c r="M1628" s="153"/>
      <c r="T1628" s="154"/>
      <c r="AT1628" s="150" t="s">
        <v>149</v>
      </c>
      <c r="AU1628" s="150" t="s">
        <v>157</v>
      </c>
      <c r="AV1628" s="12" t="s">
        <v>88</v>
      </c>
      <c r="AW1628" s="12" t="s">
        <v>42</v>
      </c>
      <c r="AX1628" s="12" t="s">
        <v>81</v>
      </c>
      <c r="AY1628" s="150" t="s">
        <v>138</v>
      </c>
    </row>
    <row r="1629" spans="2:65" s="13" customFormat="1" ht="11.25">
      <c r="B1629" s="155"/>
      <c r="D1629" s="149" t="s">
        <v>149</v>
      </c>
      <c r="E1629" s="156" t="s">
        <v>79</v>
      </c>
      <c r="F1629" s="157" t="s">
        <v>88</v>
      </c>
      <c r="H1629" s="158">
        <v>1</v>
      </c>
      <c r="I1629" s="159"/>
      <c r="L1629" s="155"/>
      <c r="M1629" s="160"/>
      <c r="T1629" s="161"/>
      <c r="AT1629" s="156" t="s">
        <v>149</v>
      </c>
      <c r="AU1629" s="156" t="s">
        <v>157</v>
      </c>
      <c r="AV1629" s="13" t="s">
        <v>90</v>
      </c>
      <c r="AW1629" s="13" t="s">
        <v>42</v>
      </c>
      <c r="AX1629" s="13" t="s">
        <v>81</v>
      </c>
      <c r="AY1629" s="156" t="s">
        <v>138</v>
      </c>
    </row>
    <row r="1630" spans="2:65" s="14" customFormat="1" ht="11.25">
      <c r="B1630" s="172"/>
      <c r="D1630" s="149" t="s">
        <v>149</v>
      </c>
      <c r="E1630" s="173" t="s">
        <v>79</v>
      </c>
      <c r="F1630" s="174" t="s">
        <v>254</v>
      </c>
      <c r="H1630" s="175">
        <v>3</v>
      </c>
      <c r="I1630" s="176"/>
      <c r="L1630" s="172"/>
      <c r="M1630" s="177"/>
      <c r="T1630" s="178"/>
      <c r="AT1630" s="173" t="s">
        <v>149</v>
      </c>
      <c r="AU1630" s="173" t="s">
        <v>157</v>
      </c>
      <c r="AV1630" s="14" t="s">
        <v>145</v>
      </c>
      <c r="AW1630" s="14" t="s">
        <v>42</v>
      </c>
      <c r="AX1630" s="14" t="s">
        <v>88</v>
      </c>
      <c r="AY1630" s="173" t="s">
        <v>138</v>
      </c>
    </row>
    <row r="1631" spans="2:65" s="1" customFormat="1" ht="16.5" customHeight="1">
      <c r="B1631" s="32"/>
      <c r="C1631" s="162" t="s">
        <v>1572</v>
      </c>
      <c r="D1631" s="162" t="s">
        <v>168</v>
      </c>
      <c r="E1631" s="163" t="s">
        <v>1573</v>
      </c>
      <c r="F1631" s="164" t="s">
        <v>1574</v>
      </c>
      <c r="G1631" s="165" t="s">
        <v>284</v>
      </c>
      <c r="H1631" s="166">
        <v>3</v>
      </c>
      <c r="I1631" s="167"/>
      <c r="J1631" s="168">
        <f>ROUND(I1631*H1631,2)</f>
        <v>0</v>
      </c>
      <c r="K1631" s="164" t="s">
        <v>293</v>
      </c>
      <c r="L1631" s="169"/>
      <c r="M1631" s="170" t="s">
        <v>79</v>
      </c>
      <c r="N1631" s="171" t="s">
        <v>51</v>
      </c>
      <c r="P1631" s="140">
        <f>O1631*H1631</f>
        <v>0</v>
      </c>
      <c r="Q1631" s="140">
        <v>0</v>
      </c>
      <c r="R1631" s="140">
        <f>Q1631*H1631</f>
        <v>0</v>
      </c>
      <c r="S1631" s="140">
        <v>0</v>
      </c>
      <c r="T1631" s="141">
        <f>S1631*H1631</f>
        <v>0</v>
      </c>
      <c r="AR1631" s="142" t="s">
        <v>90</v>
      </c>
      <c r="AT1631" s="142" t="s">
        <v>168</v>
      </c>
      <c r="AU1631" s="142" t="s">
        <v>157</v>
      </c>
      <c r="AY1631" s="16" t="s">
        <v>138</v>
      </c>
      <c r="BE1631" s="143">
        <f>IF(N1631="základní",J1631,0)</f>
        <v>0</v>
      </c>
      <c r="BF1631" s="143">
        <f>IF(N1631="snížená",J1631,0)</f>
        <v>0</v>
      </c>
      <c r="BG1631" s="143">
        <f>IF(N1631="zákl. přenesená",J1631,0)</f>
        <v>0</v>
      </c>
      <c r="BH1631" s="143">
        <f>IF(N1631="sníž. přenesená",J1631,0)</f>
        <v>0</v>
      </c>
      <c r="BI1631" s="143">
        <f>IF(N1631="nulová",J1631,0)</f>
        <v>0</v>
      </c>
      <c r="BJ1631" s="16" t="s">
        <v>88</v>
      </c>
      <c r="BK1631" s="143">
        <f>ROUND(I1631*H1631,2)</f>
        <v>0</v>
      </c>
      <c r="BL1631" s="16" t="s">
        <v>88</v>
      </c>
      <c r="BM1631" s="142" t="s">
        <v>1575</v>
      </c>
    </row>
    <row r="1632" spans="2:65" s="12" customFormat="1" ht="11.25">
      <c r="B1632" s="148"/>
      <c r="D1632" s="149" t="s">
        <v>149</v>
      </c>
      <c r="E1632" s="150" t="s">
        <v>79</v>
      </c>
      <c r="F1632" s="151" t="s">
        <v>429</v>
      </c>
      <c r="H1632" s="150" t="s">
        <v>79</v>
      </c>
      <c r="I1632" s="152"/>
      <c r="L1632" s="148"/>
      <c r="M1632" s="153"/>
      <c r="T1632" s="154"/>
      <c r="AT1632" s="150" t="s">
        <v>149</v>
      </c>
      <c r="AU1632" s="150" t="s">
        <v>157</v>
      </c>
      <c r="AV1632" s="12" t="s">
        <v>88</v>
      </c>
      <c r="AW1632" s="12" t="s">
        <v>42</v>
      </c>
      <c r="AX1632" s="12" t="s">
        <v>81</v>
      </c>
      <c r="AY1632" s="150" t="s">
        <v>138</v>
      </c>
    </row>
    <row r="1633" spans="2:65" s="12" customFormat="1" ht="11.25">
      <c r="B1633" s="148"/>
      <c r="D1633" s="149" t="s">
        <v>149</v>
      </c>
      <c r="E1633" s="150" t="s">
        <v>79</v>
      </c>
      <c r="F1633" s="151" t="s">
        <v>150</v>
      </c>
      <c r="H1633" s="150" t="s">
        <v>79</v>
      </c>
      <c r="I1633" s="152"/>
      <c r="L1633" s="148"/>
      <c r="M1633" s="153"/>
      <c r="T1633" s="154"/>
      <c r="AT1633" s="150" t="s">
        <v>149</v>
      </c>
      <c r="AU1633" s="150" t="s">
        <v>157</v>
      </c>
      <c r="AV1633" s="12" t="s">
        <v>88</v>
      </c>
      <c r="AW1633" s="12" t="s">
        <v>42</v>
      </c>
      <c r="AX1633" s="12" t="s">
        <v>81</v>
      </c>
      <c r="AY1633" s="150" t="s">
        <v>138</v>
      </c>
    </row>
    <row r="1634" spans="2:65" s="12" customFormat="1" ht="22.5">
      <c r="B1634" s="148"/>
      <c r="D1634" s="149" t="s">
        <v>149</v>
      </c>
      <c r="E1634" s="150" t="s">
        <v>79</v>
      </c>
      <c r="F1634" s="151" t="s">
        <v>1562</v>
      </c>
      <c r="H1634" s="150" t="s">
        <v>79</v>
      </c>
      <c r="I1634" s="152"/>
      <c r="L1634" s="148"/>
      <c r="M1634" s="153"/>
      <c r="T1634" s="154"/>
      <c r="AT1634" s="150" t="s">
        <v>149</v>
      </c>
      <c r="AU1634" s="150" t="s">
        <v>157</v>
      </c>
      <c r="AV1634" s="12" t="s">
        <v>88</v>
      </c>
      <c r="AW1634" s="12" t="s">
        <v>42</v>
      </c>
      <c r="AX1634" s="12" t="s">
        <v>81</v>
      </c>
      <c r="AY1634" s="150" t="s">
        <v>138</v>
      </c>
    </row>
    <row r="1635" spans="2:65" s="12" customFormat="1" ht="11.25">
      <c r="B1635" s="148"/>
      <c r="D1635" s="149" t="s">
        <v>149</v>
      </c>
      <c r="E1635" s="150" t="s">
        <v>79</v>
      </c>
      <c r="F1635" s="151" t="s">
        <v>563</v>
      </c>
      <c r="H1635" s="150" t="s">
        <v>79</v>
      </c>
      <c r="I1635" s="152"/>
      <c r="L1635" s="148"/>
      <c r="M1635" s="153"/>
      <c r="T1635" s="154"/>
      <c r="AT1635" s="150" t="s">
        <v>149</v>
      </c>
      <c r="AU1635" s="150" t="s">
        <v>157</v>
      </c>
      <c r="AV1635" s="12" t="s">
        <v>88</v>
      </c>
      <c r="AW1635" s="12" t="s">
        <v>42</v>
      </c>
      <c r="AX1635" s="12" t="s">
        <v>81</v>
      </c>
      <c r="AY1635" s="150" t="s">
        <v>138</v>
      </c>
    </row>
    <row r="1636" spans="2:65" s="13" customFormat="1" ht="11.25">
      <c r="B1636" s="155"/>
      <c r="D1636" s="149" t="s">
        <v>149</v>
      </c>
      <c r="E1636" s="156" t="s">
        <v>79</v>
      </c>
      <c r="F1636" s="157" t="s">
        <v>88</v>
      </c>
      <c r="H1636" s="158">
        <v>1</v>
      </c>
      <c r="I1636" s="159"/>
      <c r="L1636" s="155"/>
      <c r="M1636" s="160"/>
      <c r="T1636" s="161"/>
      <c r="AT1636" s="156" t="s">
        <v>149</v>
      </c>
      <c r="AU1636" s="156" t="s">
        <v>157</v>
      </c>
      <c r="AV1636" s="13" t="s">
        <v>90</v>
      </c>
      <c r="AW1636" s="13" t="s">
        <v>42</v>
      </c>
      <c r="AX1636" s="13" t="s">
        <v>81</v>
      </c>
      <c r="AY1636" s="156" t="s">
        <v>138</v>
      </c>
    </row>
    <row r="1637" spans="2:65" s="12" customFormat="1" ht="22.5">
      <c r="B1637" s="148"/>
      <c r="D1637" s="149" t="s">
        <v>149</v>
      </c>
      <c r="E1637" s="150" t="s">
        <v>79</v>
      </c>
      <c r="F1637" s="151" t="s">
        <v>1567</v>
      </c>
      <c r="H1637" s="150" t="s">
        <v>79</v>
      </c>
      <c r="I1637" s="152"/>
      <c r="L1637" s="148"/>
      <c r="M1637" s="153"/>
      <c r="T1637" s="154"/>
      <c r="AT1637" s="150" t="s">
        <v>149</v>
      </c>
      <c r="AU1637" s="150" t="s">
        <v>157</v>
      </c>
      <c r="AV1637" s="12" t="s">
        <v>88</v>
      </c>
      <c r="AW1637" s="12" t="s">
        <v>42</v>
      </c>
      <c r="AX1637" s="12" t="s">
        <v>81</v>
      </c>
      <c r="AY1637" s="150" t="s">
        <v>138</v>
      </c>
    </row>
    <row r="1638" spans="2:65" s="12" customFormat="1" ht="11.25">
      <c r="B1638" s="148"/>
      <c r="D1638" s="149" t="s">
        <v>149</v>
      </c>
      <c r="E1638" s="150" t="s">
        <v>79</v>
      </c>
      <c r="F1638" s="151" t="s">
        <v>561</v>
      </c>
      <c r="H1638" s="150" t="s">
        <v>79</v>
      </c>
      <c r="I1638" s="152"/>
      <c r="L1638" s="148"/>
      <c r="M1638" s="153"/>
      <c r="T1638" s="154"/>
      <c r="AT1638" s="150" t="s">
        <v>149</v>
      </c>
      <c r="AU1638" s="150" t="s">
        <v>157</v>
      </c>
      <c r="AV1638" s="12" t="s">
        <v>88</v>
      </c>
      <c r="AW1638" s="12" t="s">
        <v>42</v>
      </c>
      <c r="AX1638" s="12" t="s">
        <v>81</v>
      </c>
      <c r="AY1638" s="150" t="s">
        <v>138</v>
      </c>
    </row>
    <row r="1639" spans="2:65" s="13" customFormat="1" ht="11.25">
      <c r="B1639" s="155"/>
      <c r="D1639" s="149" t="s">
        <v>149</v>
      </c>
      <c r="E1639" s="156" t="s">
        <v>79</v>
      </c>
      <c r="F1639" s="157" t="s">
        <v>88</v>
      </c>
      <c r="H1639" s="158">
        <v>1</v>
      </c>
      <c r="I1639" s="159"/>
      <c r="L1639" s="155"/>
      <c r="M1639" s="160"/>
      <c r="T1639" s="161"/>
      <c r="AT1639" s="156" t="s">
        <v>149</v>
      </c>
      <c r="AU1639" s="156" t="s">
        <v>157</v>
      </c>
      <c r="AV1639" s="13" t="s">
        <v>90</v>
      </c>
      <c r="AW1639" s="13" t="s">
        <v>42</v>
      </c>
      <c r="AX1639" s="13" t="s">
        <v>81</v>
      </c>
      <c r="AY1639" s="156" t="s">
        <v>138</v>
      </c>
    </row>
    <row r="1640" spans="2:65" s="12" customFormat="1" ht="11.25">
      <c r="B1640" s="148"/>
      <c r="D1640" s="149" t="s">
        <v>149</v>
      </c>
      <c r="E1640" s="150" t="s">
        <v>79</v>
      </c>
      <c r="F1640" s="151" t="s">
        <v>563</v>
      </c>
      <c r="H1640" s="150" t="s">
        <v>79</v>
      </c>
      <c r="I1640" s="152"/>
      <c r="L1640" s="148"/>
      <c r="M1640" s="153"/>
      <c r="T1640" s="154"/>
      <c r="AT1640" s="150" t="s">
        <v>149</v>
      </c>
      <c r="AU1640" s="150" t="s">
        <v>157</v>
      </c>
      <c r="AV1640" s="12" t="s">
        <v>88</v>
      </c>
      <c r="AW1640" s="12" t="s">
        <v>42</v>
      </c>
      <c r="AX1640" s="12" t="s">
        <v>81</v>
      </c>
      <c r="AY1640" s="150" t="s">
        <v>138</v>
      </c>
    </row>
    <row r="1641" spans="2:65" s="13" customFormat="1" ht="11.25">
      <c r="B1641" s="155"/>
      <c r="D1641" s="149" t="s">
        <v>149</v>
      </c>
      <c r="E1641" s="156" t="s">
        <v>79</v>
      </c>
      <c r="F1641" s="157" t="s">
        <v>88</v>
      </c>
      <c r="H1641" s="158">
        <v>1</v>
      </c>
      <c r="I1641" s="159"/>
      <c r="L1641" s="155"/>
      <c r="M1641" s="160"/>
      <c r="T1641" s="161"/>
      <c r="AT1641" s="156" t="s">
        <v>149</v>
      </c>
      <c r="AU1641" s="156" t="s">
        <v>157</v>
      </c>
      <c r="AV1641" s="13" t="s">
        <v>90</v>
      </c>
      <c r="AW1641" s="13" t="s">
        <v>42</v>
      </c>
      <c r="AX1641" s="13" t="s">
        <v>81</v>
      </c>
      <c r="AY1641" s="156" t="s">
        <v>138</v>
      </c>
    </row>
    <row r="1642" spans="2:65" s="14" customFormat="1" ht="11.25">
      <c r="B1642" s="172"/>
      <c r="D1642" s="149" t="s">
        <v>149</v>
      </c>
      <c r="E1642" s="173" t="s">
        <v>79</v>
      </c>
      <c r="F1642" s="174" t="s">
        <v>254</v>
      </c>
      <c r="H1642" s="175">
        <v>3</v>
      </c>
      <c r="I1642" s="176"/>
      <c r="L1642" s="172"/>
      <c r="M1642" s="177"/>
      <c r="T1642" s="178"/>
      <c r="AT1642" s="173" t="s">
        <v>149</v>
      </c>
      <c r="AU1642" s="173" t="s">
        <v>157</v>
      </c>
      <c r="AV1642" s="14" t="s">
        <v>145</v>
      </c>
      <c r="AW1642" s="14" t="s">
        <v>42</v>
      </c>
      <c r="AX1642" s="14" t="s">
        <v>88</v>
      </c>
      <c r="AY1642" s="173" t="s">
        <v>138</v>
      </c>
    </row>
    <row r="1643" spans="2:65" s="1" customFormat="1" ht="24.2" customHeight="1">
      <c r="B1643" s="32"/>
      <c r="C1643" s="162" t="s">
        <v>1576</v>
      </c>
      <c r="D1643" s="162" t="s">
        <v>168</v>
      </c>
      <c r="E1643" s="163" t="s">
        <v>1577</v>
      </c>
      <c r="F1643" s="164" t="s">
        <v>1578</v>
      </c>
      <c r="G1643" s="165" t="s">
        <v>284</v>
      </c>
      <c r="H1643" s="166">
        <v>3</v>
      </c>
      <c r="I1643" s="167"/>
      <c r="J1643" s="168">
        <f>ROUND(I1643*H1643,2)</f>
        <v>0</v>
      </c>
      <c r="K1643" s="164" t="s">
        <v>293</v>
      </c>
      <c r="L1643" s="169"/>
      <c r="M1643" s="170" t="s">
        <v>79</v>
      </c>
      <c r="N1643" s="171" t="s">
        <v>51</v>
      </c>
      <c r="P1643" s="140">
        <f>O1643*H1643</f>
        <v>0</v>
      </c>
      <c r="Q1643" s="140">
        <v>0</v>
      </c>
      <c r="R1643" s="140">
        <f>Q1643*H1643</f>
        <v>0</v>
      </c>
      <c r="S1643" s="140">
        <v>0</v>
      </c>
      <c r="T1643" s="141">
        <f>S1643*H1643</f>
        <v>0</v>
      </c>
      <c r="AR1643" s="142" t="s">
        <v>90</v>
      </c>
      <c r="AT1643" s="142" t="s">
        <v>168</v>
      </c>
      <c r="AU1643" s="142" t="s">
        <v>157</v>
      </c>
      <c r="AY1643" s="16" t="s">
        <v>138</v>
      </c>
      <c r="BE1643" s="143">
        <f>IF(N1643="základní",J1643,0)</f>
        <v>0</v>
      </c>
      <c r="BF1643" s="143">
        <f>IF(N1643="snížená",J1643,0)</f>
        <v>0</v>
      </c>
      <c r="BG1643" s="143">
        <f>IF(N1643="zákl. přenesená",J1643,0)</f>
        <v>0</v>
      </c>
      <c r="BH1643" s="143">
        <f>IF(N1643="sníž. přenesená",J1643,0)</f>
        <v>0</v>
      </c>
      <c r="BI1643" s="143">
        <f>IF(N1643="nulová",J1643,0)</f>
        <v>0</v>
      </c>
      <c r="BJ1643" s="16" t="s">
        <v>88</v>
      </c>
      <c r="BK1643" s="143">
        <f>ROUND(I1643*H1643,2)</f>
        <v>0</v>
      </c>
      <c r="BL1643" s="16" t="s">
        <v>88</v>
      </c>
      <c r="BM1643" s="142" t="s">
        <v>1579</v>
      </c>
    </row>
    <row r="1644" spans="2:65" s="12" customFormat="1" ht="11.25">
      <c r="B1644" s="148"/>
      <c r="D1644" s="149" t="s">
        <v>149</v>
      </c>
      <c r="E1644" s="150" t="s">
        <v>79</v>
      </c>
      <c r="F1644" s="151" t="s">
        <v>429</v>
      </c>
      <c r="H1644" s="150" t="s">
        <v>79</v>
      </c>
      <c r="I1644" s="152"/>
      <c r="L1644" s="148"/>
      <c r="M1644" s="153"/>
      <c r="T1644" s="154"/>
      <c r="AT1644" s="150" t="s">
        <v>149</v>
      </c>
      <c r="AU1644" s="150" t="s">
        <v>157</v>
      </c>
      <c r="AV1644" s="12" t="s">
        <v>88</v>
      </c>
      <c r="AW1644" s="12" t="s">
        <v>42</v>
      </c>
      <c r="AX1644" s="12" t="s">
        <v>81</v>
      </c>
      <c r="AY1644" s="150" t="s">
        <v>138</v>
      </c>
    </row>
    <row r="1645" spans="2:65" s="12" customFormat="1" ht="11.25">
      <c r="B1645" s="148"/>
      <c r="D1645" s="149" t="s">
        <v>149</v>
      </c>
      <c r="E1645" s="150" t="s">
        <v>79</v>
      </c>
      <c r="F1645" s="151" t="s">
        <v>150</v>
      </c>
      <c r="H1645" s="150" t="s">
        <v>79</v>
      </c>
      <c r="I1645" s="152"/>
      <c r="L1645" s="148"/>
      <c r="M1645" s="153"/>
      <c r="T1645" s="154"/>
      <c r="AT1645" s="150" t="s">
        <v>149</v>
      </c>
      <c r="AU1645" s="150" t="s">
        <v>157</v>
      </c>
      <c r="AV1645" s="12" t="s">
        <v>88</v>
      </c>
      <c r="AW1645" s="12" t="s">
        <v>42</v>
      </c>
      <c r="AX1645" s="12" t="s">
        <v>81</v>
      </c>
      <c r="AY1645" s="150" t="s">
        <v>138</v>
      </c>
    </row>
    <row r="1646" spans="2:65" s="12" customFormat="1" ht="22.5">
      <c r="B1646" s="148"/>
      <c r="D1646" s="149" t="s">
        <v>149</v>
      </c>
      <c r="E1646" s="150" t="s">
        <v>79</v>
      </c>
      <c r="F1646" s="151" t="s">
        <v>1562</v>
      </c>
      <c r="H1646" s="150" t="s">
        <v>79</v>
      </c>
      <c r="I1646" s="152"/>
      <c r="L1646" s="148"/>
      <c r="M1646" s="153"/>
      <c r="T1646" s="154"/>
      <c r="AT1646" s="150" t="s">
        <v>149</v>
      </c>
      <c r="AU1646" s="150" t="s">
        <v>157</v>
      </c>
      <c r="AV1646" s="12" t="s">
        <v>88</v>
      </c>
      <c r="AW1646" s="12" t="s">
        <v>42</v>
      </c>
      <c r="AX1646" s="12" t="s">
        <v>81</v>
      </c>
      <c r="AY1646" s="150" t="s">
        <v>138</v>
      </c>
    </row>
    <row r="1647" spans="2:65" s="12" customFormat="1" ht="11.25">
      <c r="B1647" s="148"/>
      <c r="D1647" s="149" t="s">
        <v>149</v>
      </c>
      <c r="E1647" s="150" t="s">
        <v>79</v>
      </c>
      <c r="F1647" s="151" t="s">
        <v>563</v>
      </c>
      <c r="H1647" s="150" t="s">
        <v>79</v>
      </c>
      <c r="I1647" s="152"/>
      <c r="L1647" s="148"/>
      <c r="M1647" s="153"/>
      <c r="T1647" s="154"/>
      <c r="AT1647" s="150" t="s">
        <v>149</v>
      </c>
      <c r="AU1647" s="150" t="s">
        <v>157</v>
      </c>
      <c r="AV1647" s="12" t="s">
        <v>88</v>
      </c>
      <c r="AW1647" s="12" t="s">
        <v>42</v>
      </c>
      <c r="AX1647" s="12" t="s">
        <v>81</v>
      </c>
      <c r="AY1647" s="150" t="s">
        <v>138</v>
      </c>
    </row>
    <row r="1648" spans="2:65" s="13" customFormat="1" ht="11.25">
      <c r="B1648" s="155"/>
      <c r="D1648" s="149" t="s">
        <v>149</v>
      </c>
      <c r="E1648" s="156" t="s">
        <v>79</v>
      </c>
      <c r="F1648" s="157" t="s">
        <v>88</v>
      </c>
      <c r="H1648" s="158">
        <v>1</v>
      </c>
      <c r="I1648" s="159"/>
      <c r="L1648" s="155"/>
      <c r="M1648" s="160"/>
      <c r="T1648" s="161"/>
      <c r="AT1648" s="156" t="s">
        <v>149</v>
      </c>
      <c r="AU1648" s="156" t="s">
        <v>157</v>
      </c>
      <c r="AV1648" s="13" t="s">
        <v>90</v>
      </c>
      <c r="AW1648" s="13" t="s">
        <v>42</v>
      </c>
      <c r="AX1648" s="13" t="s">
        <v>81</v>
      </c>
      <c r="AY1648" s="156" t="s">
        <v>138</v>
      </c>
    </row>
    <row r="1649" spans="2:65" s="12" customFormat="1" ht="22.5">
      <c r="B1649" s="148"/>
      <c r="D1649" s="149" t="s">
        <v>149</v>
      </c>
      <c r="E1649" s="150" t="s">
        <v>79</v>
      </c>
      <c r="F1649" s="151" t="s">
        <v>1567</v>
      </c>
      <c r="H1649" s="150" t="s">
        <v>79</v>
      </c>
      <c r="I1649" s="152"/>
      <c r="L1649" s="148"/>
      <c r="M1649" s="153"/>
      <c r="T1649" s="154"/>
      <c r="AT1649" s="150" t="s">
        <v>149</v>
      </c>
      <c r="AU1649" s="150" t="s">
        <v>157</v>
      </c>
      <c r="AV1649" s="12" t="s">
        <v>88</v>
      </c>
      <c r="AW1649" s="12" t="s">
        <v>42</v>
      </c>
      <c r="AX1649" s="12" t="s">
        <v>81</v>
      </c>
      <c r="AY1649" s="150" t="s">
        <v>138</v>
      </c>
    </row>
    <row r="1650" spans="2:65" s="12" customFormat="1" ht="11.25">
      <c r="B1650" s="148"/>
      <c r="D1650" s="149" t="s">
        <v>149</v>
      </c>
      <c r="E1650" s="150" t="s">
        <v>79</v>
      </c>
      <c r="F1650" s="151" t="s">
        <v>561</v>
      </c>
      <c r="H1650" s="150" t="s">
        <v>79</v>
      </c>
      <c r="I1650" s="152"/>
      <c r="L1650" s="148"/>
      <c r="M1650" s="153"/>
      <c r="T1650" s="154"/>
      <c r="AT1650" s="150" t="s">
        <v>149</v>
      </c>
      <c r="AU1650" s="150" t="s">
        <v>157</v>
      </c>
      <c r="AV1650" s="12" t="s">
        <v>88</v>
      </c>
      <c r="AW1650" s="12" t="s">
        <v>42</v>
      </c>
      <c r="AX1650" s="12" t="s">
        <v>81</v>
      </c>
      <c r="AY1650" s="150" t="s">
        <v>138</v>
      </c>
    </row>
    <row r="1651" spans="2:65" s="13" customFormat="1" ht="11.25">
      <c r="B1651" s="155"/>
      <c r="D1651" s="149" t="s">
        <v>149</v>
      </c>
      <c r="E1651" s="156" t="s">
        <v>79</v>
      </c>
      <c r="F1651" s="157" t="s">
        <v>88</v>
      </c>
      <c r="H1651" s="158">
        <v>1</v>
      </c>
      <c r="I1651" s="159"/>
      <c r="L1651" s="155"/>
      <c r="M1651" s="160"/>
      <c r="T1651" s="161"/>
      <c r="AT1651" s="156" t="s">
        <v>149</v>
      </c>
      <c r="AU1651" s="156" t="s">
        <v>157</v>
      </c>
      <c r="AV1651" s="13" t="s">
        <v>90</v>
      </c>
      <c r="AW1651" s="13" t="s">
        <v>42</v>
      </c>
      <c r="AX1651" s="13" t="s">
        <v>81</v>
      </c>
      <c r="AY1651" s="156" t="s">
        <v>138</v>
      </c>
    </row>
    <row r="1652" spans="2:65" s="12" customFormat="1" ht="11.25">
      <c r="B1652" s="148"/>
      <c r="D1652" s="149" t="s">
        <v>149</v>
      </c>
      <c r="E1652" s="150" t="s">
        <v>79</v>
      </c>
      <c r="F1652" s="151" t="s">
        <v>563</v>
      </c>
      <c r="H1652" s="150" t="s">
        <v>79</v>
      </c>
      <c r="I1652" s="152"/>
      <c r="L1652" s="148"/>
      <c r="M1652" s="153"/>
      <c r="T1652" s="154"/>
      <c r="AT1652" s="150" t="s">
        <v>149</v>
      </c>
      <c r="AU1652" s="150" t="s">
        <v>157</v>
      </c>
      <c r="AV1652" s="12" t="s">
        <v>88</v>
      </c>
      <c r="AW1652" s="12" t="s">
        <v>42</v>
      </c>
      <c r="AX1652" s="12" t="s">
        <v>81</v>
      </c>
      <c r="AY1652" s="150" t="s">
        <v>138</v>
      </c>
    </row>
    <row r="1653" spans="2:65" s="13" customFormat="1" ht="11.25">
      <c r="B1653" s="155"/>
      <c r="D1653" s="149" t="s">
        <v>149</v>
      </c>
      <c r="E1653" s="156" t="s">
        <v>79</v>
      </c>
      <c r="F1653" s="157" t="s">
        <v>88</v>
      </c>
      <c r="H1653" s="158">
        <v>1</v>
      </c>
      <c r="I1653" s="159"/>
      <c r="L1653" s="155"/>
      <c r="M1653" s="160"/>
      <c r="T1653" s="161"/>
      <c r="AT1653" s="156" t="s">
        <v>149</v>
      </c>
      <c r="AU1653" s="156" t="s">
        <v>157</v>
      </c>
      <c r="AV1653" s="13" t="s">
        <v>90</v>
      </c>
      <c r="AW1653" s="13" t="s">
        <v>42</v>
      </c>
      <c r="AX1653" s="13" t="s">
        <v>81</v>
      </c>
      <c r="AY1653" s="156" t="s">
        <v>138</v>
      </c>
    </row>
    <row r="1654" spans="2:65" s="14" customFormat="1" ht="11.25">
      <c r="B1654" s="172"/>
      <c r="D1654" s="149" t="s">
        <v>149</v>
      </c>
      <c r="E1654" s="173" t="s">
        <v>79</v>
      </c>
      <c r="F1654" s="174" t="s">
        <v>254</v>
      </c>
      <c r="H1654" s="175">
        <v>3</v>
      </c>
      <c r="I1654" s="176"/>
      <c r="L1654" s="172"/>
      <c r="M1654" s="177"/>
      <c r="T1654" s="178"/>
      <c r="AT1654" s="173" t="s">
        <v>149</v>
      </c>
      <c r="AU1654" s="173" t="s">
        <v>157</v>
      </c>
      <c r="AV1654" s="14" t="s">
        <v>145</v>
      </c>
      <c r="AW1654" s="14" t="s">
        <v>42</v>
      </c>
      <c r="AX1654" s="14" t="s">
        <v>88</v>
      </c>
      <c r="AY1654" s="173" t="s">
        <v>138</v>
      </c>
    </row>
    <row r="1655" spans="2:65" s="1" customFormat="1" ht="24.2" customHeight="1">
      <c r="B1655" s="32"/>
      <c r="C1655" s="162" t="s">
        <v>1580</v>
      </c>
      <c r="D1655" s="162" t="s">
        <v>168</v>
      </c>
      <c r="E1655" s="163" t="s">
        <v>1581</v>
      </c>
      <c r="F1655" s="164" t="s">
        <v>1582</v>
      </c>
      <c r="G1655" s="165" t="s">
        <v>284</v>
      </c>
      <c r="H1655" s="166">
        <v>3</v>
      </c>
      <c r="I1655" s="167"/>
      <c r="J1655" s="168">
        <f>ROUND(I1655*H1655,2)</f>
        <v>0</v>
      </c>
      <c r="K1655" s="164" t="s">
        <v>293</v>
      </c>
      <c r="L1655" s="169"/>
      <c r="M1655" s="170" t="s">
        <v>79</v>
      </c>
      <c r="N1655" s="171" t="s">
        <v>51</v>
      </c>
      <c r="P1655" s="140">
        <f>O1655*H1655</f>
        <v>0</v>
      </c>
      <c r="Q1655" s="140">
        <v>0</v>
      </c>
      <c r="R1655" s="140">
        <f>Q1655*H1655</f>
        <v>0</v>
      </c>
      <c r="S1655" s="140">
        <v>0</v>
      </c>
      <c r="T1655" s="141">
        <f>S1655*H1655</f>
        <v>0</v>
      </c>
      <c r="AR1655" s="142" t="s">
        <v>90</v>
      </c>
      <c r="AT1655" s="142" t="s">
        <v>168</v>
      </c>
      <c r="AU1655" s="142" t="s">
        <v>157</v>
      </c>
      <c r="AY1655" s="16" t="s">
        <v>138</v>
      </c>
      <c r="BE1655" s="143">
        <f>IF(N1655="základní",J1655,0)</f>
        <v>0</v>
      </c>
      <c r="BF1655" s="143">
        <f>IF(N1655="snížená",J1655,0)</f>
        <v>0</v>
      </c>
      <c r="BG1655" s="143">
        <f>IF(N1655="zákl. přenesená",J1655,0)</f>
        <v>0</v>
      </c>
      <c r="BH1655" s="143">
        <f>IF(N1655="sníž. přenesená",J1655,0)</f>
        <v>0</v>
      </c>
      <c r="BI1655" s="143">
        <f>IF(N1655="nulová",J1655,0)</f>
        <v>0</v>
      </c>
      <c r="BJ1655" s="16" t="s">
        <v>88</v>
      </c>
      <c r="BK1655" s="143">
        <f>ROUND(I1655*H1655,2)</f>
        <v>0</v>
      </c>
      <c r="BL1655" s="16" t="s">
        <v>88</v>
      </c>
      <c r="BM1655" s="142" t="s">
        <v>1583</v>
      </c>
    </row>
    <row r="1656" spans="2:65" s="12" customFormat="1" ht="11.25">
      <c r="B1656" s="148"/>
      <c r="D1656" s="149" t="s">
        <v>149</v>
      </c>
      <c r="E1656" s="150" t="s">
        <v>79</v>
      </c>
      <c r="F1656" s="151" t="s">
        <v>429</v>
      </c>
      <c r="H1656" s="150" t="s">
        <v>79</v>
      </c>
      <c r="I1656" s="152"/>
      <c r="L1656" s="148"/>
      <c r="M1656" s="153"/>
      <c r="T1656" s="154"/>
      <c r="AT1656" s="150" t="s">
        <v>149</v>
      </c>
      <c r="AU1656" s="150" t="s">
        <v>157</v>
      </c>
      <c r="AV1656" s="12" t="s">
        <v>88</v>
      </c>
      <c r="AW1656" s="12" t="s">
        <v>42</v>
      </c>
      <c r="AX1656" s="12" t="s">
        <v>81</v>
      </c>
      <c r="AY1656" s="150" t="s">
        <v>138</v>
      </c>
    </row>
    <row r="1657" spans="2:65" s="12" customFormat="1" ht="11.25">
      <c r="B1657" s="148"/>
      <c r="D1657" s="149" t="s">
        <v>149</v>
      </c>
      <c r="E1657" s="150" t="s">
        <v>79</v>
      </c>
      <c r="F1657" s="151" t="s">
        <v>150</v>
      </c>
      <c r="H1657" s="150" t="s">
        <v>79</v>
      </c>
      <c r="I1657" s="152"/>
      <c r="L1657" s="148"/>
      <c r="M1657" s="153"/>
      <c r="T1657" s="154"/>
      <c r="AT1657" s="150" t="s">
        <v>149</v>
      </c>
      <c r="AU1657" s="150" t="s">
        <v>157</v>
      </c>
      <c r="AV1657" s="12" t="s">
        <v>88</v>
      </c>
      <c r="AW1657" s="12" t="s">
        <v>42</v>
      </c>
      <c r="AX1657" s="12" t="s">
        <v>81</v>
      </c>
      <c r="AY1657" s="150" t="s">
        <v>138</v>
      </c>
    </row>
    <row r="1658" spans="2:65" s="12" customFormat="1" ht="22.5">
      <c r="B1658" s="148"/>
      <c r="D1658" s="149" t="s">
        <v>149</v>
      </c>
      <c r="E1658" s="150" t="s">
        <v>79</v>
      </c>
      <c r="F1658" s="151" t="s">
        <v>1562</v>
      </c>
      <c r="H1658" s="150" t="s">
        <v>79</v>
      </c>
      <c r="I1658" s="152"/>
      <c r="L1658" s="148"/>
      <c r="M1658" s="153"/>
      <c r="T1658" s="154"/>
      <c r="AT1658" s="150" t="s">
        <v>149</v>
      </c>
      <c r="AU1658" s="150" t="s">
        <v>157</v>
      </c>
      <c r="AV1658" s="12" t="s">
        <v>88</v>
      </c>
      <c r="AW1658" s="12" t="s">
        <v>42</v>
      </c>
      <c r="AX1658" s="12" t="s">
        <v>81</v>
      </c>
      <c r="AY1658" s="150" t="s">
        <v>138</v>
      </c>
    </row>
    <row r="1659" spans="2:65" s="12" customFormat="1" ht="11.25">
      <c r="B1659" s="148"/>
      <c r="D1659" s="149" t="s">
        <v>149</v>
      </c>
      <c r="E1659" s="150" t="s">
        <v>79</v>
      </c>
      <c r="F1659" s="151" t="s">
        <v>563</v>
      </c>
      <c r="H1659" s="150" t="s">
        <v>79</v>
      </c>
      <c r="I1659" s="152"/>
      <c r="L1659" s="148"/>
      <c r="M1659" s="153"/>
      <c r="T1659" s="154"/>
      <c r="AT1659" s="150" t="s">
        <v>149</v>
      </c>
      <c r="AU1659" s="150" t="s">
        <v>157</v>
      </c>
      <c r="AV1659" s="12" t="s">
        <v>88</v>
      </c>
      <c r="AW1659" s="12" t="s">
        <v>42</v>
      </c>
      <c r="AX1659" s="12" t="s">
        <v>81</v>
      </c>
      <c r="AY1659" s="150" t="s">
        <v>138</v>
      </c>
    </row>
    <row r="1660" spans="2:65" s="13" customFormat="1" ht="11.25">
      <c r="B1660" s="155"/>
      <c r="D1660" s="149" t="s">
        <v>149</v>
      </c>
      <c r="E1660" s="156" t="s">
        <v>79</v>
      </c>
      <c r="F1660" s="157" t="s">
        <v>88</v>
      </c>
      <c r="H1660" s="158">
        <v>1</v>
      </c>
      <c r="I1660" s="159"/>
      <c r="L1660" s="155"/>
      <c r="M1660" s="160"/>
      <c r="T1660" s="161"/>
      <c r="AT1660" s="156" t="s">
        <v>149</v>
      </c>
      <c r="AU1660" s="156" t="s">
        <v>157</v>
      </c>
      <c r="AV1660" s="13" t="s">
        <v>90</v>
      </c>
      <c r="AW1660" s="13" t="s">
        <v>42</v>
      </c>
      <c r="AX1660" s="13" t="s">
        <v>81</v>
      </c>
      <c r="AY1660" s="156" t="s">
        <v>138</v>
      </c>
    </row>
    <row r="1661" spans="2:65" s="12" customFormat="1" ht="22.5">
      <c r="B1661" s="148"/>
      <c r="D1661" s="149" t="s">
        <v>149</v>
      </c>
      <c r="E1661" s="150" t="s">
        <v>79</v>
      </c>
      <c r="F1661" s="151" t="s">
        <v>1567</v>
      </c>
      <c r="H1661" s="150" t="s">
        <v>79</v>
      </c>
      <c r="I1661" s="152"/>
      <c r="L1661" s="148"/>
      <c r="M1661" s="153"/>
      <c r="T1661" s="154"/>
      <c r="AT1661" s="150" t="s">
        <v>149</v>
      </c>
      <c r="AU1661" s="150" t="s">
        <v>157</v>
      </c>
      <c r="AV1661" s="12" t="s">
        <v>88</v>
      </c>
      <c r="AW1661" s="12" t="s">
        <v>42</v>
      </c>
      <c r="AX1661" s="12" t="s">
        <v>81</v>
      </c>
      <c r="AY1661" s="150" t="s">
        <v>138</v>
      </c>
    </row>
    <row r="1662" spans="2:65" s="12" customFormat="1" ht="11.25">
      <c r="B1662" s="148"/>
      <c r="D1662" s="149" t="s">
        <v>149</v>
      </c>
      <c r="E1662" s="150" t="s">
        <v>79</v>
      </c>
      <c r="F1662" s="151" t="s">
        <v>561</v>
      </c>
      <c r="H1662" s="150" t="s">
        <v>79</v>
      </c>
      <c r="I1662" s="152"/>
      <c r="L1662" s="148"/>
      <c r="M1662" s="153"/>
      <c r="T1662" s="154"/>
      <c r="AT1662" s="150" t="s">
        <v>149</v>
      </c>
      <c r="AU1662" s="150" t="s">
        <v>157</v>
      </c>
      <c r="AV1662" s="12" t="s">
        <v>88</v>
      </c>
      <c r="AW1662" s="12" t="s">
        <v>42</v>
      </c>
      <c r="AX1662" s="12" t="s">
        <v>81</v>
      </c>
      <c r="AY1662" s="150" t="s">
        <v>138</v>
      </c>
    </row>
    <row r="1663" spans="2:65" s="13" customFormat="1" ht="11.25">
      <c r="B1663" s="155"/>
      <c r="D1663" s="149" t="s">
        <v>149</v>
      </c>
      <c r="E1663" s="156" t="s">
        <v>79</v>
      </c>
      <c r="F1663" s="157" t="s">
        <v>88</v>
      </c>
      <c r="H1663" s="158">
        <v>1</v>
      </c>
      <c r="I1663" s="159"/>
      <c r="L1663" s="155"/>
      <c r="M1663" s="160"/>
      <c r="T1663" s="161"/>
      <c r="AT1663" s="156" t="s">
        <v>149</v>
      </c>
      <c r="AU1663" s="156" t="s">
        <v>157</v>
      </c>
      <c r="AV1663" s="13" t="s">
        <v>90</v>
      </c>
      <c r="AW1663" s="13" t="s">
        <v>42</v>
      </c>
      <c r="AX1663" s="13" t="s">
        <v>81</v>
      </c>
      <c r="AY1663" s="156" t="s">
        <v>138</v>
      </c>
    </row>
    <row r="1664" spans="2:65" s="12" customFormat="1" ht="11.25">
      <c r="B1664" s="148"/>
      <c r="D1664" s="149" t="s">
        <v>149</v>
      </c>
      <c r="E1664" s="150" t="s">
        <v>79</v>
      </c>
      <c r="F1664" s="151" t="s">
        <v>563</v>
      </c>
      <c r="H1664" s="150" t="s">
        <v>79</v>
      </c>
      <c r="I1664" s="152"/>
      <c r="L1664" s="148"/>
      <c r="M1664" s="153"/>
      <c r="T1664" s="154"/>
      <c r="AT1664" s="150" t="s">
        <v>149</v>
      </c>
      <c r="AU1664" s="150" t="s">
        <v>157</v>
      </c>
      <c r="AV1664" s="12" t="s">
        <v>88</v>
      </c>
      <c r="AW1664" s="12" t="s">
        <v>42</v>
      </c>
      <c r="AX1664" s="12" t="s">
        <v>81</v>
      </c>
      <c r="AY1664" s="150" t="s">
        <v>138</v>
      </c>
    </row>
    <row r="1665" spans="2:65" s="13" customFormat="1" ht="11.25">
      <c r="B1665" s="155"/>
      <c r="D1665" s="149" t="s">
        <v>149</v>
      </c>
      <c r="E1665" s="156" t="s">
        <v>79</v>
      </c>
      <c r="F1665" s="157" t="s">
        <v>88</v>
      </c>
      <c r="H1665" s="158">
        <v>1</v>
      </c>
      <c r="I1665" s="159"/>
      <c r="L1665" s="155"/>
      <c r="M1665" s="160"/>
      <c r="T1665" s="161"/>
      <c r="AT1665" s="156" t="s">
        <v>149</v>
      </c>
      <c r="AU1665" s="156" t="s">
        <v>157</v>
      </c>
      <c r="AV1665" s="13" t="s">
        <v>90</v>
      </c>
      <c r="AW1665" s="13" t="s">
        <v>42</v>
      </c>
      <c r="AX1665" s="13" t="s">
        <v>81</v>
      </c>
      <c r="AY1665" s="156" t="s">
        <v>138</v>
      </c>
    </row>
    <row r="1666" spans="2:65" s="14" customFormat="1" ht="11.25">
      <c r="B1666" s="172"/>
      <c r="D1666" s="149" t="s">
        <v>149</v>
      </c>
      <c r="E1666" s="173" t="s">
        <v>79</v>
      </c>
      <c r="F1666" s="174" t="s">
        <v>254</v>
      </c>
      <c r="H1666" s="175">
        <v>3</v>
      </c>
      <c r="I1666" s="176"/>
      <c r="L1666" s="172"/>
      <c r="M1666" s="177"/>
      <c r="T1666" s="178"/>
      <c r="AT1666" s="173" t="s">
        <v>149</v>
      </c>
      <c r="AU1666" s="173" t="s">
        <v>157</v>
      </c>
      <c r="AV1666" s="14" t="s">
        <v>145</v>
      </c>
      <c r="AW1666" s="14" t="s">
        <v>42</v>
      </c>
      <c r="AX1666" s="14" t="s">
        <v>88</v>
      </c>
      <c r="AY1666" s="173" t="s">
        <v>138</v>
      </c>
    </row>
    <row r="1667" spans="2:65" s="1" customFormat="1" ht="16.5" customHeight="1">
      <c r="B1667" s="32"/>
      <c r="C1667" s="162" t="s">
        <v>1584</v>
      </c>
      <c r="D1667" s="162" t="s">
        <v>168</v>
      </c>
      <c r="E1667" s="163" t="s">
        <v>1585</v>
      </c>
      <c r="F1667" s="164" t="s">
        <v>1586</v>
      </c>
      <c r="G1667" s="165" t="s">
        <v>284</v>
      </c>
      <c r="H1667" s="166">
        <v>3</v>
      </c>
      <c r="I1667" s="167"/>
      <c r="J1667" s="168">
        <f>ROUND(I1667*H1667,2)</f>
        <v>0</v>
      </c>
      <c r="K1667" s="164" t="s">
        <v>293</v>
      </c>
      <c r="L1667" s="169"/>
      <c r="M1667" s="170" t="s">
        <v>79</v>
      </c>
      <c r="N1667" s="171" t="s">
        <v>51</v>
      </c>
      <c r="P1667" s="140">
        <f>O1667*H1667</f>
        <v>0</v>
      </c>
      <c r="Q1667" s="140">
        <v>0</v>
      </c>
      <c r="R1667" s="140">
        <f>Q1667*H1667</f>
        <v>0</v>
      </c>
      <c r="S1667" s="140">
        <v>0</v>
      </c>
      <c r="T1667" s="141">
        <f>S1667*H1667</f>
        <v>0</v>
      </c>
      <c r="AR1667" s="142" t="s">
        <v>90</v>
      </c>
      <c r="AT1667" s="142" t="s">
        <v>168</v>
      </c>
      <c r="AU1667" s="142" t="s">
        <v>157</v>
      </c>
      <c r="AY1667" s="16" t="s">
        <v>138</v>
      </c>
      <c r="BE1667" s="143">
        <f>IF(N1667="základní",J1667,0)</f>
        <v>0</v>
      </c>
      <c r="BF1667" s="143">
        <f>IF(N1667="snížená",J1667,0)</f>
        <v>0</v>
      </c>
      <c r="BG1667" s="143">
        <f>IF(N1667="zákl. přenesená",J1667,0)</f>
        <v>0</v>
      </c>
      <c r="BH1667" s="143">
        <f>IF(N1667="sníž. přenesená",J1667,0)</f>
        <v>0</v>
      </c>
      <c r="BI1667" s="143">
        <f>IF(N1667="nulová",J1667,0)</f>
        <v>0</v>
      </c>
      <c r="BJ1667" s="16" t="s">
        <v>88</v>
      </c>
      <c r="BK1667" s="143">
        <f>ROUND(I1667*H1667,2)</f>
        <v>0</v>
      </c>
      <c r="BL1667" s="16" t="s">
        <v>88</v>
      </c>
      <c r="BM1667" s="142" t="s">
        <v>1587</v>
      </c>
    </row>
    <row r="1668" spans="2:65" s="12" customFormat="1" ht="11.25">
      <c r="B1668" s="148"/>
      <c r="D1668" s="149" t="s">
        <v>149</v>
      </c>
      <c r="E1668" s="150" t="s">
        <v>79</v>
      </c>
      <c r="F1668" s="151" t="s">
        <v>429</v>
      </c>
      <c r="H1668" s="150" t="s">
        <v>79</v>
      </c>
      <c r="I1668" s="152"/>
      <c r="L1668" s="148"/>
      <c r="M1668" s="153"/>
      <c r="T1668" s="154"/>
      <c r="AT1668" s="150" t="s">
        <v>149</v>
      </c>
      <c r="AU1668" s="150" t="s">
        <v>157</v>
      </c>
      <c r="AV1668" s="12" t="s">
        <v>88</v>
      </c>
      <c r="AW1668" s="12" t="s">
        <v>42</v>
      </c>
      <c r="AX1668" s="12" t="s">
        <v>81</v>
      </c>
      <c r="AY1668" s="150" t="s">
        <v>138</v>
      </c>
    </row>
    <row r="1669" spans="2:65" s="12" customFormat="1" ht="11.25">
      <c r="B1669" s="148"/>
      <c r="D1669" s="149" t="s">
        <v>149</v>
      </c>
      <c r="E1669" s="150" t="s">
        <v>79</v>
      </c>
      <c r="F1669" s="151" t="s">
        <v>150</v>
      </c>
      <c r="H1669" s="150" t="s">
        <v>79</v>
      </c>
      <c r="I1669" s="152"/>
      <c r="L1669" s="148"/>
      <c r="M1669" s="153"/>
      <c r="T1669" s="154"/>
      <c r="AT1669" s="150" t="s">
        <v>149</v>
      </c>
      <c r="AU1669" s="150" t="s">
        <v>157</v>
      </c>
      <c r="AV1669" s="12" t="s">
        <v>88</v>
      </c>
      <c r="AW1669" s="12" t="s">
        <v>42</v>
      </c>
      <c r="AX1669" s="12" t="s">
        <v>81</v>
      </c>
      <c r="AY1669" s="150" t="s">
        <v>138</v>
      </c>
    </row>
    <row r="1670" spans="2:65" s="12" customFormat="1" ht="22.5">
      <c r="B1670" s="148"/>
      <c r="D1670" s="149" t="s">
        <v>149</v>
      </c>
      <c r="E1670" s="150" t="s">
        <v>79</v>
      </c>
      <c r="F1670" s="151" t="s">
        <v>1562</v>
      </c>
      <c r="H1670" s="150" t="s">
        <v>79</v>
      </c>
      <c r="I1670" s="152"/>
      <c r="L1670" s="148"/>
      <c r="M1670" s="153"/>
      <c r="T1670" s="154"/>
      <c r="AT1670" s="150" t="s">
        <v>149</v>
      </c>
      <c r="AU1670" s="150" t="s">
        <v>157</v>
      </c>
      <c r="AV1670" s="12" t="s">
        <v>88</v>
      </c>
      <c r="AW1670" s="12" t="s">
        <v>42</v>
      </c>
      <c r="AX1670" s="12" t="s">
        <v>81</v>
      </c>
      <c r="AY1670" s="150" t="s">
        <v>138</v>
      </c>
    </row>
    <row r="1671" spans="2:65" s="12" customFormat="1" ht="11.25">
      <c r="B1671" s="148"/>
      <c r="D1671" s="149" t="s">
        <v>149</v>
      </c>
      <c r="E1671" s="150" t="s">
        <v>79</v>
      </c>
      <c r="F1671" s="151" t="s">
        <v>563</v>
      </c>
      <c r="H1671" s="150" t="s">
        <v>79</v>
      </c>
      <c r="I1671" s="152"/>
      <c r="L1671" s="148"/>
      <c r="M1671" s="153"/>
      <c r="T1671" s="154"/>
      <c r="AT1671" s="150" t="s">
        <v>149</v>
      </c>
      <c r="AU1671" s="150" t="s">
        <v>157</v>
      </c>
      <c r="AV1671" s="12" t="s">
        <v>88</v>
      </c>
      <c r="AW1671" s="12" t="s">
        <v>42</v>
      </c>
      <c r="AX1671" s="12" t="s">
        <v>81</v>
      </c>
      <c r="AY1671" s="150" t="s">
        <v>138</v>
      </c>
    </row>
    <row r="1672" spans="2:65" s="13" customFormat="1" ht="11.25">
      <c r="B1672" s="155"/>
      <c r="D1672" s="149" t="s">
        <v>149</v>
      </c>
      <c r="E1672" s="156" t="s">
        <v>79</v>
      </c>
      <c r="F1672" s="157" t="s">
        <v>88</v>
      </c>
      <c r="H1672" s="158">
        <v>1</v>
      </c>
      <c r="I1672" s="159"/>
      <c r="L1672" s="155"/>
      <c r="M1672" s="160"/>
      <c r="T1672" s="161"/>
      <c r="AT1672" s="156" t="s">
        <v>149</v>
      </c>
      <c r="AU1672" s="156" t="s">
        <v>157</v>
      </c>
      <c r="AV1672" s="13" t="s">
        <v>90</v>
      </c>
      <c r="AW1672" s="13" t="s">
        <v>42</v>
      </c>
      <c r="AX1672" s="13" t="s">
        <v>81</v>
      </c>
      <c r="AY1672" s="156" t="s">
        <v>138</v>
      </c>
    </row>
    <row r="1673" spans="2:65" s="12" customFormat="1" ht="22.5">
      <c r="B1673" s="148"/>
      <c r="D1673" s="149" t="s">
        <v>149</v>
      </c>
      <c r="E1673" s="150" t="s">
        <v>79</v>
      </c>
      <c r="F1673" s="151" t="s">
        <v>1567</v>
      </c>
      <c r="H1673" s="150" t="s">
        <v>79</v>
      </c>
      <c r="I1673" s="152"/>
      <c r="L1673" s="148"/>
      <c r="M1673" s="153"/>
      <c r="T1673" s="154"/>
      <c r="AT1673" s="150" t="s">
        <v>149</v>
      </c>
      <c r="AU1673" s="150" t="s">
        <v>157</v>
      </c>
      <c r="AV1673" s="12" t="s">
        <v>88</v>
      </c>
      <c r="AW1673" s="12" t="s">
        <v>42</v>
      </c>
      <c r="AX1673" s="12" t="s">
        <v>81</v>
      </c>
      <c r="AY1673" s="150" t="s">
        <v>138</v>
      </c>
    </row>
    <row r="1674" spans="2:65" s="12" customFormat="1" ht="11.25">
      <c r="B1674" s="148"/>
      <c r="D1674" s="149" t="s">
        <v>149</v>
      </c>
      <c r="E1674" s="150" t="s">
        <v>79</v>
      </c>
      <c r="F1674" s="151" t="s">
        <v>561</v>
      </c>
      <c r="H1674" s="150" t="s">
        <v>79</v>
      </c>
      <c r="I1674" s="152"/>
      <c r="L1674" s="148"/>
      <c r="M1674" s="153"/>
      <c r="T1674" s="154"/>
      <c r="AT1674" s="150" t="s">
        <v>149</v>
      </c>
      <c r="AU1674" s="150" t="s">
        <v>157</v>
      </c>
      <c r="AV1674" s="12" t="s">
        <v>88</v>
      </c>
      <c r="AW1674" s="12" t="s">
        <v>42</v>
      </c>
      <c r="AX1674" s="12" t="s">
        <v>81</v>
      </c>
      <c r="AY1674" s="150" t="s">
        <v>138</v>
      </c>
    </row>
    <row r="1675" spans="2:65" s="13" customFormat="1" ht="11.25">
      <c r="B1675" s="155"/>
      <c r="D1675" s="149" t="s">
        <v>149</v>
      </c>
      <c r="E1675" s="156" t="s">
        <v>79</v>
      </c>
      <c r="F1675" s="157" t="s">
        <v>88</v>
      </c>
      <c r="H1675" s="158">
        <v>1</v>
      </c>
      <c r="I1675" s="159"/>
      <c r="L1675" s="155"/>
      <c r="M1675" s="160"/>
      <c r="T1675" s="161"/>
      <c r="AT1675" s="156" t="s">
        <v>149</v>
      </c>
      <c r="AU1675" s="156" t="s">
        <v>157</v>
      </c>
      <c r="AV1675" s="13" t="s">
        <v>90</v>
      </c>
      <c r="AW1675" s="13" t="s">
        <v>42</v>
      </c>
      <c r="AX1675" s="13" t="s">
        <v>81</v>
      </c>
      <c r="AY1675" s="156" t="s">
        <v>138</v>
      </c>
    </row>
    <row r="1676" spans="2:65" s="12" customFormat="1" ht="11.25">
      <c r="B1676" s="148"/>
      <c r="D1676" s="149" t="s">
        <v>149</v>
      </c>
      <c r="E1676" s="150" t="s">
        <v>79</v>
      </c>
      <c r="F1676" s="151" t="s">
        <v>563</v>
      </c>
      <c r="H1676" s="150" t="s">
        <v>79</v>
      </c>
      <c r="I1676" s="152"/>
      <c r="L1676" s="148"/>
      <c r="M1676" s="153"/>
      <c r="T1676" s="154"/>
      <c r="AT1676" s="150" t="s">
        <v>149</v>
      </c>
      <c r="AU1676" s="150" t="s">
        <v>157</v>
      </c>
      <c r="AV1676" s="12" t="s">
        <v>88</v>
      </c>
      <c r="AW1676" s="12" t="s">
        <v>42</v>
      </c>
      <c r="AX1676" s="12" t="s">
        <v>81</v>
      </c>
      <c r="AY1676" s="150" t="s">
        <v>138</v>
      </c>
    </row>
    <row r="1677" spans="2:65" s="13" customFormat="1" ht="11.25">
      <c r="B1677" s="155"/>
      <c r="D1677" s="149" t="s">
        <v>149</v>
      </c>
      <c r="E1677" s="156" t="s">
        <v>79</v>
      </c>
      <c r="F1677" s="157" t="s">
        <v>88</v>
      </c>
      <c r="H1677" s="158">
        <v>1</v>
      </c>
      <c r="I1677" s="159"/>
      <c r="L1677" s="155"/>
      <c r="M1677" s="160"/>
      <c r="T1677" s="161"/>
      <c r="AT1677" s="156" t="s">
        <v>149</v>
      </c>
      <c r="AU1677" s="156" t="s">
        <v>157</v>
      </c>
      <c r="AV1677" s="13" t="s">
        <v>90</v>
      </c>
      <c r="AW1677" s="13" t="s">
        <v>42</v>
      </c>
      <c r="AX1677" s="13" t="s">
        <v>81</v>
      </c>
      <c r="AY1677" s="156" t="s">
        <v>138</v>
      </c>
    </row>
    <row r="1678" spans="2:65" s="14" customFormat="1" ht="11.25">
      <c r="B1678" s="172"/>
      <c r="D1678" s="149" t="s">
        <v>149</v>
      </c>
      <c r="E1678" s="173" t="s">
        <v>79</v>
      </c>
      <c r="F1678" s="174" t="s">
        <v>254</v>
      </c>
      <c r="H1678" s="175">
        <v>3</v>
      </c>
      <c r="I1678" s="176"/>
      <c r="L1678" s="172"/>
      <c r="M1678" s="177"/>
      <c r="T1678" s="178"/>
      <c r="AT1678" s="173" t="s">
        <v>149</v>
      </c>
      <c r="AU1678" s="173" t="s">
        <v>157</v>
      </c>
      <c r="AV1678" s="14" t="s">
        <v>145</v>
      </c>
      <c r="AW1678" s="14" t="s">
        <v>42</v>
      </c>
      <c r="AX1678" s="14" t="s">
        <v>88</v>
      </c>
      <c r="AY1678" s="173" t="s">
        <v>138</v>
      </c>
    </row>
    <row r="1679" spans="2:65" s="1" customFormat="1" ht="55.5" customHeight="1">
      <c r="B1679" s="32"/>
      <c r="C1679" s="131" t="s">
        <v>1588</v>
      </c>
      <c r="D1679" s="131" t="s">
        <v>140</v>
      </c>
      <c r="E1679" s="132" t="s">
        <v>1589</v>
      </c>
      <c r="F1679" s="133" t="s">
        <v>1590</v>
      </c>
      <c r="G1679" s="134" t="s">
        <v>284</v>
      </c>
      <c r="H1679" s="135">
        <v>3</v>
      </c>
      <c r="I1679" s="136"/>
      <c r="J1679" s="137">
        <f>ROUND(I1679*H1679,2)</f>
        <v>0</v>
      </c>
      <c r="K1679" s="133" t="s">
        <v>144</v>
      </c>
      <c r="L1679" s="32"/>
      <c r="M1679" s="138" t="s">
        <v>79</v>
      </c>
      <c r="N1679" s="139" t="s">
        <v>51</v>
      </c>
      <c r="P1679" s="140">
        <f>O1679*H1679</f>
        <v>0</v>
      </c>
      <c r="Q1679" s="140">
        <v>0</v>
      </c>
      <c r="R1679" s="140">
        <f>Q1679*H1679</f>
        <v>0</v>
      </c>
      <c r="S1679" s="140">
        <v>0</v>
      </c>
      <c r="T1679" s="141">
        <f>S1679*H1679</f>
        <v>0</v>
      </c>
      <c r="AR1679" s="142" t="s">
        <v>88</v>
      </c>
      <c r="AT1679" s="142" t="s">
        <v>140</v>
      </c>
      <c r="AU1679" s="142" t="s">
        <v>157</v>
      </c>
      <c r="AY1679" s="16" t="s">
        <v>138</v>
      </c>
      <c r="BE1679" s="143">
        <f>IF(N1679="základní",J1679,0)</f>
        <v>0</v>
      </c>
      <c r="BF1679" s="143">
        <f>IF(N1679="snížená",J1679,0)</f>
        <v>0</v>
      </c>
      <c r="BG1679" s="143">
        <f>IF(N1679="zákl. přenesená",J1679,0)</f>
        <v>0</v>
      </c>
      <c r="BH1679" s="143">
        <f>IF(N1679="sníž. přenesená",J1679,0)</f>
        <v>0</v>
      </c>
      <c r="BI1679" s="143">
        <f>IF(N1679="nulová",J1679,0)</f>
        <v>0</v>
      </c>
      <c r="BJ1679" s="16" t="s">
        <v>88</v>
      </c>
      <c r="BK1679" s="143">
        <f>ROUND(I1679*H1679,2)</f>
        <v>0</v>
      </c>
      <c r="BL1679" s="16" t="s">
        <v>88</v>
      </c>
      <c r="BM1679" s="142" t="s">
        <v>1591</v>
      </c>
    </row>
    <row r="1680" spans="2:65" s="1" customFormat="1" ht="11.25">
      <c r="B1680" s="32"/>
      <c r="D1680" s="144" t="s">
        <v>147</v>
      </c>
      <c r="F1680" s="145" t="s">
        <v>1592</v>
      </c>
      <c r="I1680" s="146"/>
      <c r="L1680" s="32"/>
      <c r="M1680" s="147"/>
      <c r="T1680" s="53"/>
      <c r="AT1680" s="16" t="s">
        <v>147</v>
      </c>
      <c r="AU1680" s="16" t="s">
        <v>157</v>
      </c>
    </row>
    <row r="1681" spans="2:65" s="12" customFormat="1" ht="11.25">
      <c r="B1681" s="148"/>
      <c r="D1681" s="149" t="s">
        <v>149</v>
      </c>
      <c r="E1681" s="150" t="s">
        <v>79</v>
      </c>
      <c r="F1681" s="151" t="s">
        <v>429</v>
      </c>
      <c r="H1681" s="150" t="s">
        <v>79</v>
      </c>
      <c r="I1681" s="152"/>
      <c r="L1681" s="148"/>
      <c r="M1681" s="153"/>
      <c r="T1681" s="154"/>
      <c r="AT1681" s="150" t="s">
        <v>149</v>
      </c>
      <c r="AU1681" s="150" t="s">
        <v>157</v>
      </c>
      <c r="AV1681" s="12" t="s">
        <v>88</v>
      </c>
      <c r="AW1681" s="12" t="s">
        <v>42</v>
      </c>
      <c r="AX1681" s="12" t="s">
        <v>81</v>
      </c>
      <c r="AY1681" s="150" t="s">
        <v>138</v>
      </c>
    </row>
    <row r="1682" spans="2:65" s="12" customFormat="1" ht="11.25">
      <c r="B1682" s="148"/>
      <c r="D1682" s="149" t="s">
        <v>149</v>
      </c>
      <c r="E1682" s="150" t="s">
        <v>79</v>
      </c>
      <c r="F1682" s="151" t="s">
        <v>150</v>
      </c>
      <c r="H1682" s="150" t="s">
        <v>79</v>
      </c>
      <c r="I1682" s="152"/>
      <c r="L1682" s="148"/>
      <c r="M1682" s="153"/>
      <c r="T1682" s="154"/>
      <c r="AT1682" s="150" t="s">
        <v>149</v>
      </c>
      <c r="AU1682" s="150" t="s">
        <v>157</v>
      </c>
      <c r="AV1682" s="12" t="s">
        <v>88</v>
      </c>
      <c r="AW1682" s="12" t="s">
        <v>42</v>
      </c>
      <c r="AX1682" s="12" t="s">
        <v>81</v>
      </c>
      <c r="AY1682" s="150" t="s">
        <v>138</v>
      </c>
    </row>
    <row r="1683" spans="2:65" s="12" customFormat="1" ht="22.5">
      <c r="B1683" s="148"/>
      <c r="D1683" s="149" t="s">
        <v>149</v>
      </c>
      <c r="E1683" s="150" t="s">
        <v>79</v>
      </c>
      <c r="F1683" s="151" t="s">
        <v>1536</v>
      </c>
      <c r="H1683" s="150" t="s">
        <v>79</v>
      </c>
      <c r="I1683" s="152"/>
      <c r="L1683" s="148"/>
      <c r="M1683" s="153"/>
      <c r="T1683" s="154"/>
      <c r="AT1683" s="150" t="s">
        <v>149</v>
      </c>
      <c r="AU1683" s="150" t="s">
        <v>157</v>
      </c>
      <c r="AV1683" s="12" t="s">
        <v>88</v>
      </c>
      <c r="AW1683" s="12" t="s">
        <v>42</v>
      </c>
      <c r="AX1683" s="12" t="s">
        <v>81</v>
      </c>
      <c r="AY1683" s="150" t="s">
        <v>138</v>
      </c>
    </row>
    <row r="1684" spans="2:65" s="12" customFormat="1" ht="11.25">
      <c r="B1684" s="148"/>
      <c r="D1684" s="149" t="s">
        <v>149</v>
      </c>
      <c r="E1684" s="150" t="s">
        <v>79</v>
      </c>
      <c r="F1684" s="151" t="s">
        <v>563</v>
      </c>
      <c r="H1684" s="150" t="s">
        <v>79</v>
      </c>
      <c r="I1684" s="152"/>
      <c r="L1684" s="148"/>
      <c r="M1684" s="153"/>
      <c r="T1684" s="154"/>
      <c r="AT1684" s="150" t="s">
        <v>149</v>
      </c>
      <c r="AU1684" s="150" t="s">
        <v>157</v>
      </c>
      <c r="AV1684" s="12" t="s">
        <v>88</v>
      </c>
      <c r="AW1684" s="12" t="s">
        <v>42</v>
      </c>
      <c r="AX1684" s="12" t="s">
        <v>81</v>
      </c>
      <c r="AY1684" s="150" t="s">
        <v>138</v>
      </c>
    </row>
    <row r="1685" spans="2:65" s="13" customFormat="1" ht="11.25">
      <c r="B1685" s="155"/>
      <c r="D1685" s="149" t="s">
        <v>149</v>
      </c>
      <c r="E1685" s="156" t="s">
        <v>79</v>
      </c>
      <c r="F1685" s="157" t="s">
        <v>88</v>
      </c>
      <c r="H1685" s="158">
        <v>1</v>
      </c>
      <c r="I1685" s="159"/>
      <c r="L1685" s="155"/>
      <c r="M1685" s="160"/>
      <c r="T1685" s="161"/>
      <c r="AT1685" s="156" t="s">
        <v>149</v>
      </c>
      <c r="AU1685" s="156" t="s">
        <v>157</v>
      </c>
      <c r="AV1685" s="13" t="s">
        <v>90</v>
      </c>
      <c r="AW1685" s="13" t="s">
        <v>42</v>
      </c>
      <c r="AX1685" s="13" t="s">
        <v>81</v>
      </c>
      <c r="AY1685" s="156" t="s">
        <v>138</v>
      </c>
    </row>
    <row r="1686" spans="2:65" s="12" customFormat="1" ht="22.5">
      <c r="B1686" s="148"/>
      <c r="D1686" s="149" t="s">
        <v>149</v>
      </c>
      <c r="E1686" s="150" t="s">
        <v>79</v>
      </c>
      <c r="F1686" s="151" t="s">
        <v>1537</v>
      </c>
      <c r="H1686" s="150" t="s">
        <v>79</v>
      </c>
      <c r="I1686" s="152"/>
      <c r="L1686" s="148"/>
      <c r="M1686" s="153"/>
      <c r="T1686" s="154"/>
      <c r="AT1686" s="150" t="s">
        <v>149</v>
      </c>
      <c r="AU1686" s="150" t="s">
        <v>157</v>
      </c>
      <c r="AV1686" s="12" t="s">
        <v>88</v>
      </c>
      <c r="AW1686" s="12" t="s">
        <v>42</v>
      </c>
      <c r="AX1686" s="12" t="s">
        <v>81</v>
      </c>
      <c r="AY1686" s="150" t="s">
        <v>138</v>
      </c>
    </row>
    <row r="1687" spans="2:65" s="12" customFormat="1" ht="11.25">
      <c r="B1687" s="148"/>
      <c r="D1687" s="149" t="s">
        <v>149</v>
      </c>
      <c r="E1687" s="150" t="s">
        <v>79</v>
      </c>
      <c r="F1687" s="151" t="s">
        <v>561</v>
      </c>
      <c r="H1687" s="150" t="s">
        <v>79</v>
      </c>
      <c r="I1687" s="152"/>
      <c r="L1687" s="148"/>
      <c r="M1687" s="153"/>
      <c r="T1687" s="154"/>
      <c r="AT1687" s="150" t="s">
        <v>149</v>
      </c>
      <c r="AU1687" s="150" t="s">
        <v>157</v>
      </c>
      <c r="AV1687" s="12" t="s">
        <v>88</v>
      </c>
      <c r="AW1687" s="12" t="s">
        <v>42</v>
      </c>
      <c r="AX1687" s="12" t="s">
        <v>81</v>
      </c>
      <c r="AY1687" s="150" t="s">
        <v>138</v>
      </c>
    </row>
    <row r="1688" spans="2:65" s="13" customFormat="1" ht="11.25">
      <c r="B1688" s="155"/>
      <c r="D1688" s="149" t="s">
        <v>149</v>
      </c>
      <c r="E1688" s="156" t="s">
        <v>79</v>
      </c>
      <c r="F1688" s="157" t="s">
        <v>88</v>
      </c>
      <c r="H1688" s="158">
        <v>1</v>
      </c>
      <c r="I1688" s="159"/>
      <c r="L1688" s="155"/>
      <c r="M1688" s="160"/>
      <c r="T1688" s="161"/>
      <c r="AT1688" s="156" t="s">
        <v>149</v>
      </c>
      <c r="AU1688" s="156" t="s">
        <v>157</v>
      </c>
      <c r="AV1688" s="13" t="s">
        <v>90</v>
      </c>
      <c r="AW1688" s="13" t="s">
        <v>42</v>
      </c>
      <c r="AX1688" s="13" t="s">
        <v>81</v>
      </c>
      <c r="AY1688" s="156" t="s">
        <v>138</v>
      </c>
    </row>
    <row r="1689" spans="2:65" s="12" customFormat="1" ht="11.25">
      <c r="B1689" s="148"/>
      <c r="D1689" s="149" t="s">
        <v>149</v>
      </c>
      <c r="E1689" s="150" t="s">
        <v>79</v>
      </c>
      <c r="F1689" s="151" t="s">
        <v>563</v>
      </c>
      <c r="H1689" s="150" t="s">
        <v>79</v>
      </c>
      <c r="I1689" s="152"/>
      <c r="L1689" s="148"/>
      <c r="M1689" s="153"/>
      <c r="T1689" s="154"/>
      <c r="AT1689" s="150" t="s">
        <v>149</v>
      </c>
      <c r="AU1689" s="150" t="s">
        <v>157</v>
      </c>
      <c r="AV1689" s="12" t="s">
        <v>88</v>
      </c>
      <c r="AW1689" s="12" t="s">
        <v>42</v>
      </c>
      <c r="AX1689" s="12" t="s">
        <v>81</v>
      </c>
      <c r="AY1689" s="150" t="s">
        <v>138</v>
      </c>
    </row>
    <row r="1690" spans="2:65" s="13" customFormat="1" ht="11.25">
      <c r="B1690" s="155"/>
      <c r="D1690" s="149" t="s">
        <v>149</v>
      </c>
      <c r="E1690" s="156" t="s">
        <v>79</v>
      </c>
      <c r="F1690" s="157" t="s">
        <v>88</v>
      </c>
      <c r="H1690" s="158">
        <v>1</v>
      </c>
      <c r="I1690" s="159"/>
      <c r="L1690" s="155"/>
      <c r="M1690" s="160"/>
      <c r="T1690" s="161"/>
      <c r="AT1690" s="156" t="s">
        <v>149</v>
      </c>
      <c r="AU1690" s="156" t="s">
        <v>157</v>
      </c>
      <c r="AV1690" s="13" t="s">
        <v>90</v>
      </c>
      <c r="AW1690" s="13" t="s">
        <v>42</v>
      </c>
      <c r="AX1690" s="13" t="s">
        <v>81</v>
      </c>
      <c r="AY1690" s="156" t="s">
        <v>138</v>
      </c>
    </row>
    <row r="1691" spans="2:65" s="14" customFormat="1" ht="11.25">
      <c r="B1691" s="172"/>
      <c r="D1691" s="149" t="s">
        <v>149</v>
      </c>
      <c r="E1691" s="173" t="s">
        <v>79</v>
      </c>
      <c r="F1691" s="174" t="s">
        <v>254</v>
      </c>
      <c r="H1691" s="175">
        <v>3</v>
      </c>
      <c r="I1691" s="176"/>
      <c r="L1691" s="172"/>
      <c r="M1691" s="177"/>
      <c r="T1691" s="178"/>
      <c r="AT1691" s="173" t="s">
        <v>149</v>
      </c>
      <c r="AU1691" s="173" t="s">
        <v>157</v>
      </c>
      <c r="AV1691" s="14" t="s">
        <v>145</v>
      </c>
      <c r="AW1691" s="14" t="s">
        <v>42</v>
      </c>
      <c r="AX1691" s="14" t="s">
        <v>88</v>
      </c>
      <c r="AY1691" s="173" t="s">
        <v>138</v>
      </c>
    </row>
    <row r="1692" spans="2:65" s="1" customFormat="1" ht="33" customHeight="1">
      <c r="B1692" s="32"/>
      <c r="C1692" s="162" t="s">
        <v>1593</v>
      </c>
      <c r="D1692" s="162" t="s">
        <v>168</v>
      </c>
      <c r="E1692" s="163" t="s">
        <v>1594</v>
      </c>
      <c r="F1692" s="164" t="s">
        <v>1595</v>
      </c>
      <c r="G1692" s="165" t="s">
        <v>284</v>
      </c>
      <c r="H1692" s="166">
        <v>1</v>
      </c>
      <c r="I1692" s="167"/>
      <c r="J1692" s="168">
        <f>ROUND(I1692*H1692,2)</f>
        <v>0</v>
      </c>
      <c r="K1692" s="164" t="s">
        <v>293</v>
      </c>
      <c r="L1692" s="169"/>
      <c r="M1692" s="170" t="s">
        <v>79</v>
      </c>
      <c r="N1692" s="171" t="s">
        <v>51</v>
      </c>
      <c r="P1692" s="140">
        <f>O1692*H1692</f>
        <v>0</v>
      </c>
      <c r="Q1692" s="140">
        <v>0</v>
      </c>
      <c r="R1692" s="140">
        <f>Q1692*H1692</f>
        <v>0</v>
      </c>
      <c r="S1692" s="140">
        <v>0</v>
      </c>
      <c r="T1692" s="141">
        <f>S1692*H1692</f>
        <v>0</v>
      </c>
      <c r="AR1692" s="142" t="s">
        <v>90</v>
      </c>
      <c r="AT1692" s="142" t="s">
        <v>168</v>
      </c>
      <c r="AU1692" s="142" t="s">
        <v>157</v>
      </c>
      <c r="AY1692" s="16" t="s">
        <v>138</v>
      </c>
      <c r="BE1692" s="143">
        <f>IF(N1692="základní",J1692,0)</f>
        <v>0</v>
      </c>
      <c r="BF1692" s="143">
        <f>IF(N1692="snížená",J1692,0)</f>
        <v>0</v>
      </c>
      <c r="BG1692" s="143">
        <f>IF(N1692="zákl. přenesená",J1692,0)</f>
        <v>0</v>
      </c>
      <c r="BH1692" s="143">
        <f>IF(N1692="sníž. přenesená",J1692,0)</f>
        <v>0</v>
      </c>
      <c r="BI1692" s="143">
        <f>IF(N1692="nulová",J1692,0)</f>
        <v>0</v>
      </c>
      <c r="BJ1692" s="16" t="s">
        <v>88</v>
      </c>
      <c r="BK1692" s="143">
        <f>ROUND(I1692*H1692,2)</f>
        <v>0</v>
      </c>
      <c r="BL1692" s="16" t="s">
        <v>88</v>
      </c>
      <c r="BM1692" s="142" t="s">
        <v>1596</v>
      </c>
    </row>
    <row r="1693" spans="2:65" s="12" customFormat="1" ht="11.25">
      <c r="B1693" s="148"/>
      <c r="D1693" s="149" t="s">
        <v>149</v>
      </c>
      <c r="E1693" s="150" t="s">
        <v>79</v>
      </c>
      <c r="F1693" s="151" t="s">
        <v>429</v>
      </c>
      <c r="H1693" s="150" t="s">
        <v>79</v>
      </c>
      <c r="I1693" s="152"/>
      <c r="L1693" s="148"/>
      <c r="M1693" s="153"/>
      <c r="T1693" s="154"/>
      <c r="AT1693" s="150" t="s">
        <v>149</v>
      </c>
      <c r="AU1693" s="150" t="s">
        <v>157</v>
      </c>
      <c r="AV1693" s="12" t="s">
        <v>88</v>
      </c>
      <c r="AW1693" s="12" t="s">
        <v>42</v>
      </c>
      <c r="AX1693" s="12" t="s">
        <v>81</v>
      </c>
      <c r="AY1693" s="150" t="s">
        <v>138</v>
      </c>
    </row>
    <row r="1694" spans="2:65" s="12" customFormat="1" ht="11.25">
      <c r="B1694" s="148"/>
      <c r="D1694" s="149" t="s">
        <v>149</v>
      </c>
      <c r="E1694" s="150" t="s">
        <v>79</v>
      </c>
      <c r="F1694" s="151" t="s">
        <v>150</v>
      </c>
      <c r="H1694" s="150" t="s">
        <v>79</v>
      </c>
      <c r="I1694" s="152"/>
      <c r="L1694" s="148"/>
      <c r="M1694" s="153"/>
      <c r="T1694" s="154"/>
      <c r="AT1694" s="150" t="s">
        <v>149</v>
      </c>
      <c r="AU1694" s="150" t="s">
        <v>157</v>
      </c>
      <c r="AV1694" s="12" t="s">
        <v>88</v>
      </c>
      <c r="AW1694" s="12" t="s">
        <v>42</v>
      </c>
      <c r="AX1694" s="12" t="s">
        <v>81</v>
      </c>
      <c r="AY1694" s="150" t="s">
        <v>138</v>
      </c>
    </row>
    <row r="1695" spans="2:65" s="12" customFormat="1" ht="22.5">
      <c r="B1695" s="148"/>
      <c r="D1695" s="149" t="s">
        <v>149</v>
      </c>
      <c r="E1695" s="150" t="s">
        <v>79</v>
      </c>
      <c r="F1695" s="151" t="s">
        <v>1597</v>
      </c>
      <c r="H1695" s="150" t="s">
        <v>79</v>
      </c>
      <c r="I1695" s="152"/>
      <c r="L1695" s="148"/>
      <c r="M1695" s="153"/>
      <c r="T1695" s="154"/>
      <c r="AT1695" s="150" t="s">
        <v>149</v>
      </c>
      <c r="AU1695" s="150" t="s">
        <v>157</v>
      </c>
      <c r="AV1695" s="12" t="s">
        <v>88</v>
      </c>
      <c r="AW1695" s="12" t="s">
        <v>42</v>
      </c>
      <c r="AX1695" s="12" t="s">
        <v>81</v>
      </c>
      <c r="AY1695" s="150" t="s">
        <v>138</v>
      </c>
    </row>
    <row r="1696" spans="2:65" s="12" customFormat="1" ht="11.25">
      <c r="B1696" s="148"/>
      <c r="D1696" s="149" t="s">
        <v>149</v>
      </c>
      <c r="E1696" s="150" t="s">
        <v>79</v>
      </c>
      <c r="F1696" s="151" t="s">
        <v>563</v>
      </c>
      <c r="H1696" s="150" t="s">
        <v>79</v>
      </c>
      <c r="I1696" s="152"/>
      <c r="L1696" s="148"/>
      <c r="M1696" s="153"/>
      <c r="T1696" s="154"/>
      <c r="AT1696" s="150" t="s">
        <v>149</v>
      </c>
      <c r="AU1696" s="150" t="s">
        <v>157</v>
      </c>
      <c r="AV1696" s="12" t="s">
        <v>88</v>
      </c>
      <c r="AW1696" s="12" t="s">
        <v>42</v>
      </c>
      <c r="AX1696" s="12" t="s">
        <v>81</v>
      </c>
      <c r="AY1696" s="150" t="s">
        <v>138</v>
      </c>
    </row>
    <row r="1697" spans="2:65" s="13" customFormat="1" ht="11.25">
      <c r="B1697" s="155"/>
      <c r="D1697" s="149" t="s">
        <v>149</v>
      </c>
      <c r="E1697" s="156" t="s">
        <v>79</v>
      </c>
      <c r="F1697" s="157" t="s">
        <v>88</v>
      </c>
      <c r="H1697" s="158">
        <v>1</v>
      </c>
      <c r="I1697" s="159"/>
      <c r="L1697" s="155"/>
      <c r="M1697" s="160"/>
      <c r="T1697" s="161"/>
      <c r="AT1697" s="156" t="s">
        <v>149</v>
      </c>
      <c r="AU1697" s="156" t="s">
        <v>157</v>
      </c>
      <c r="AV1697" s="13" t="s">
        <v>90</v>
      </c>
      <c r="AW1697" s="13" t="s">
        <v>42</v>
      </c>
      <c r="AX1697" s="13" t="s">
        <v>88</v>
      </c>
      <c r="AY1697" s="156" t="s">
        <v>138</v>
      </c>
    </row>
    <row r="1698" spans="2:65" s="1" customFormat="1" ht="24.2" customHeight="1">
      <c r="B1698" s="32"/>
      <c r="C1698" s="162" t="s">
        <v>1598</v>
      </c>
      <c r="D1698" s="162" t="s">
        <v>168</v>
      </c>
      <c r="E1698" s="163" t="s">
        <v>1599</v>
      </c>
      <c r="F1698" s="164" t="s">
        <v>1600</v>
      </c>
      <c r="G1698" s="165" t="s">
        <v>284</v>
      </c>
      <c r="H1698" s="166">
        <v>2</v>
      </c>
      <c r="I1698" s="167"/>
      <c r="J1698" s="168">
        <f>ROUND(I1698*H1698,2)</f>
        <v>0</v>
      </c>
      <c r="K1698" s="164" t="s">
        <v>293</v>
      </c>
      <c r="L1698" s="169"/>
      <c r="M1698" s="170" t="s">
        <v>79</v>
      </c>
      <c r="N1698" s="171" t="s">
        <v>51</v>
      </c>
      <c r="P1698" s="140">
        <f>O1698*H1698</f>
        <v>0</v>
      </c>
      <c r="Q1698" s="140">
        <v>0</v>
      </c>
      <c r="R1698" s="140">
        <f>Q1698*H1698</f>
        <v>0</v>
      </c>
      <c r="S1698" s="140">
        <v>0</v>
      </c>
      <c r="T1698" s="141">
        <f>S1698*H1698</f>
        <v>0</v>
      </c>
      <c r="AR1698" s="142" t="s">
        <v>90</v>
      </c>
      <c r="AT1698" s="142" t="s">
        <v>168</v>
      </c>
      <c r="AU1698" s="142" t="s">
        <v>157</v>
      </c>
      <c r="AY1698" s="16" t="s">
        <v>138</v>
      </c>
      <c r="BE1698" s="143">
        <f>IF(N1698="základní",J1698,0)</f>
        <v>0</v>
      </c>
      <c r="BF1698" s="143">
        <f>IF(N1698="snížená",J1698,0)</f>
        <v>0</v>
      </c>
      <c r="BG1698" s="143">
        <f>IF(N1698="zákl. přenesená",J1698,0)</f>
        <v>0</v>
      </c>
      <c r="BH1698" s="143">
        <f>IF(N1698="sníž. přenesená",J1698,0)</f>
        <v>0</v>
      </c>
      <c r="BI1698" s="143">
        <f>IF(N1698="nulová",J1698,0)</f>
        <v>0</v>
      </c>
      <c r="BJ1698" s="16" t="s">
        <v>88</v>
      </c>
      <c r="BK1698" s="143">
        <f>ROUND(I1698*H1698,2)</f>
        <v>0</v>
      </c>
      <c r="BL1698" s="16" t="s">
        <v>88</v>
      </c>
      <c r="BM1698" s="142" t="s">
        <v>1601</v>
      </c>
    </row>
    <row r="1699" spans="2:65" s="12" customFormat="1" ht="11.25">
      <c r="B1699" s="148"/>
      <c r="D1699" s="149" t="s">
        <v>149</v>
      </c>
      <c r="E1699" s="150" t="s">
        <v>79</v>
      </c>
      <c r="F1699" s="151" t="s">
        <v>429</v>
      </c>
      <c r="H1699" s="150" t="s">
        <v>79</v>
      </c>
      <c r="I1699" s="152"/>
      <c r="L1699" s="148"/>
      <c r="M1699" s="153"/>
      <c r="T1699" s="154"/>
      <c r="AT1699" s="150" t="s">
        <v>149</v>
      </c>
      <c r="AU1699" s="150" t="s">
        <v>157</v>
      </c>
      <c r="AV1699" s="12" t="s">
        <v>88</v>
      </c>
      <c r="AW1699" s="12" t="s">
        <v>42</v>
      </c>
      <c r="AX1699" s="12" t="s">
        <v>81</v>
      </c>
      <c r="AY1699" s="150" t="s">
        <v>138</v>
      </c>
    </row>
    <row r="1700" spans="2:65" s="12" customFormat="1" ht="11.25">
      <c r="B1700" s="148"/>
      <c r="D1700" s="149" t="s">
        <v>149</v>
      </c>
      <c r="E1700" s="150" t="s">
        <v>79</v>
      </c>
      <c r="F1700" s="151" t="s">
        <v>150</v>
      </c>
      <c r="H1700" s="150" t="s">
        <v>79</v>
      </c>
      <c r="I1700" s="152"/>
      <c r="L1700" s="148"/>
      <c r="M1700" s="153"/>
      <c r="T1700" s="154"/>
      <c r="AT1700" s="150" t="s">
        <v>149</v>
      </c>
      <c r="AU1700" s="150" t="s">
        <v>157</v>
      </c>
      <c r="AV1700" s="12" t="s">
        <v>88</v>
      </c>
      <c r="AW1700" s="12" t="s">
        <v>42</v>
      </c>
      <c r="AX1700" s="12" t="s">
        <v>81</v>
      </c>
      <c r="AY1700" s="150" t="s">
        <v>138</v>
      </c>
    </row>
    <row r="1701" spans="2:65" s="12" customFormat="1" ht="22.5">
      <c r="B1701" s="148"/>
      <c r="D1701" s="149" t="s">
        <v>149</v>
      </c>
      <c r="E1701" s="150" t="s">
        <v>79</v>
      </c>
      <c r="F1701" s="151" t="s">
        <v>1602</v>
      </c>
      <c r="H1701" s="150" t="s">
        <v>79</v>
      </c>
      <c r="I1701" s="152"/>
      <c r="L1701" s="148"/>
      <c r="M1701" s="153"/>
      <c r="T1701" s="154"/>
      <c r="AT1701" s="150" t="s">
        <v>149</v>
      </c>
      <c r="AU1701" s="150" t="s">
        <v>157</v>
      </c>
      <c r="AV1701" s="12" t="s">
        <v>88</v>
      </c>
      <c r="AW1701" s="12" t="s">
        <v>42</v>
      </c>
      <c r="AX1701" s="12" t="s">
        <v>81</v>
      </c>
      <c r="AY1701" s="150" t="s">
        <v>138</v>
      </c>
    </row>
    <row r="1702" spans="2:65" s="12" customFormat="1" ht="11.25">
      <c r="B1702" s="148"/>
      <c r="D1702" s="149" t="s">
        <v>149</v>
      </c>
      <c r="E1702" s="150" t="s">
        <v>79</v>
      </c>
      <c r="F1702" s="151" t="s">
        <v>561</v>
      </c>
      <c r="H1702" s="150" t="s">
        <v>79</v>
      </c>
      <c r="I1702" s="152"/>
      <c r="L1702" s="148"/>
      <c r="M1702" s="153"/>
      <c r="T1702" s="154"/>
      <c r="AT1702" s="150" t="s">
        <v>149</v>
      </c>
      <c r="AU1702" s="150" t="s">
        <v>157</v>
      </c>
      <c r="AV1702" s="12" t="s">
        <v>88</v>
      </c>
      <c r="AW1702" s="12" t="s">
        <v>42</v>
      </c>
      <c r="AX1702" s="12" t="s">
        <v>81</v>
      </c>
      <c r="AY1702" s="150" t="s">
        <v>138</v>
      </c>
    </row>
    <row r="1703" spans="2:65" s="13" customFormat="1" ht="11.25">
      <c r="B1703" s="155"/>
      <c r="D1703" s="149" t="s">
        <v>149</v>
      </c>
      <c r="E1703" s="156" t="s">
        <v>79</v>
      </c>
      <c r="F1703" s="157" t="s">
        <v>88</v>
      </c>
      <c r="H1703" s="158">
        <v>1</v>
      </c>
      <c r="I1703" s="159"/>
      <c r="L1703" s="155"/>
      <c r="M1703" s="160"/>
      <c r="T1703" s="161"/>
      <c r="AT1703" s="156" t="s">
        <v>149</v>
      </c>
      <c r="AU1703" s="156" t="s">
        <v>157</v>
      </c>
      <c r="AV1703" s="13" t="s">
        <v>90</v>
      </c>
      <c r="AW1703" s="13" t="s">
        <v>42</v>
      </c>
      <c r="AX1703" s="13" t="s">
        <v>81</v>
      </c>
      <c r="AY1703" s="156" t="s">
        <v>138</v>
      </c>
    </row>
    <row r="1704" spans="2:65" s="12" customFormat="1" ht="11.25">
      <c r="B1704" s="148"/>
      <c r="D1704" s="149" t="s">
        <v>149</v>
      </c>
      <c r="E1704" s="150" t="s">
        <v>79</v>
      </c>
      <c r="F1704" s="151" t="s">
        <v>563</v>
      </c>
      <c r="H1704" s="150" t="s">
        <v>79</v>
      </c>
      <c r="I1704" s="152"/>
      <c r="L1704" s="148"/>
      <c r="M1704" s="153"/>
      <c r="T1704" s="154"/>
      <c r="AT1704" s="150" t="s">
        <v>149</v>
      </c>
      <c r="AU1704" s="150" t="s">
        <v>157</v>
      </c>
      <c r="AV1704" s="12" t="s">
        <v>88</v>
      </c>
      <c r="AW1704" s="12" t="s">
        <v>42</v>
      </c>
      <c r="AX1704" s="12" t="s">
        <v>81</v>
      </c>
      <c r="AY1704" s="150" t="s">
        <v>138</v>
      </c>
    </row>
    <row r="1705" spans="2:65" s="13" customFormat="1" ht="11.25">
      <c r="B1705" s="155"/>
      <c r="D1705" s="149" t="s">
        <v>149</v>
      </c>
      <c r="E1705" s="156" t="s">
        <v>79</v>
      </c>
      <c r="F1705" s="157" t="s">
        <v>88</v>
      </c>
      <c r="H1705" s="158">
        <v>1</v>
      </c>
      <c r="I1705" s="159"/>
      <c r="L1705" s="155"/>
      <c r="M1705" s="160"/>
      <c r="T1705" s="161"/>
      <c r="AT1705" s="156" t="s">
        <v>149</v>
      </c>
      <c r="AU1705" s="156" t="s">
        <v>157</v>
      </c>
      <c r="AV1705" s="13" t="s">
        <v>90</v>
      </c>
      <c r="AW1705" s="13" t="s">
        <v>42</v>
      </c>
      <c r="AX1705" s="13" t="s">
        <v>81</v>
      </c>
      <c r="AY1705" s="156" t="s">
        <v>138</v>
      </c>
    </row>
    <row r="1706" spans="2:65" s="14" customFormat="1" ht="11.25">
      <c r="B1706" s="172"/>
      <c r="D1706" s="149" t="s">
        <v>149</v>
      </c>
      <c r="E1706" s="173" t="s">
        <v>79</v>
      </c>
      <c r="F1706" s="174" t="s">
        <v>254</v>
      </c>
      <c r="H1706" s="175">
        <v>2</v>
      </c>
      <c r="I1706" s="176"/>
      <c r="L1706" s="172"/>
      <c r="M1706" s="177"/>
      <c r="T1706" s="178"/>
      <c r="AT1706" s="173" t="s">
        <v>149</v>
      </c>
      <c r="AU1706" s="173" t="s">
        <v>157</v>
      </c>
      <c r="AV1706" s="14" t="s">
        <v>145</v>
      </c>
      <c r="AW1706" s="14" t="s">
        <v>42</v>
      </c>
      <c r="AX1706" s="14" t="s">
        <v>88</v>
      </c>
      <c r="AY1706" s="173" t="s">
        <v>138</v>
      </c>
    </row>
    <row r="1707" spans="2:65" s="11" customFormat="1" ht="20.85" customHeight="1">
      <c r="B1707" s="119"/>
      <c r="D1707" s="120" t="s">
        <v>80</v>
      </c>
      <c r="E1707" s="129" t="s">
        <v>1603</v>
      </c>
      <c r="F1707" s="129" t="s">
        <v>1604</v>
      </c>
      <c r="I1707" s="122"/>
      <c r="J1707" s="130">
        <f>BK1707</f>
        <v>0</v>
      </c>
      <c r="L1707" s="119"/>
      <c r="M1707" s="124"/>
      <c r="P1707" s="125">
        <f>SUM(P1708:P1723)</f>
        <v>0</v>
      </c>
      <c r="R1707" s="125">
        <f>SUM(R1708:R1723)</f>
        <v>0</v>
      </c>
      <c r="T1707" s="126">
        <f>SUM(T1708:T1723)</f>
        <v>0</v>
      </c>
      <c r="AR1707" s="120" t="s">
        <v>157</v>
      </c>
      <c r="AT1707" s="127" t="s">
        <v>80</v>
      </c>
      <c r="AU1707" s="127" t="s">
        <v>90</v>
      </c>
      <c r="AY1707" s="120" t="s">
        <v>138</v>
      </c>
      <c r="BK1707" s="128">
        <f>SUM(BK1708:BK1723)</f>
        <v>0</v>
      </c>
    </row>
    <row r="1708" spans="2:65" s="1" customFormat="1" ht="24.2" customHeight="1">
      <c r="B1708" s="32"/>
      <c r="C1708" s="131" t="s">
        <v>1605</v>
      </c>
      <c r="D1708" s="131" t="s">
        <v>140</v>
      </c>
      <c r="E1708" s="132" t="s">
        <v>1606</v>
      </c>
      <c r="F1708" s="133" t="s">
        <v>1607</v>
      </c>
      <c r="G1708" s="134" t="s">
        <v>284</v>
      </c>
      <c r="H1708" s="135">
        <v>2</v>
      </c>
      <c r="I1708" s="136"/>
      <c r="J1708" s="137">
        <f>ROUND(I1708*H1708,2)</f>
        <v>0</v>
      </c>
      <c r="K1708" s="133" t="s">
        <v>293</v>
      </c>
      <c r="L1708" s="32"/>
      <c r="M1708" s="138" t="s">
        <v>79</v>
      </c>
      <c r="N1708" s="139" t="s">
        <v>51</v>
      </c>
      <c r="P1708" s="140">
        <f>O1708*H1708</f>
        <v>0</v>
      </c>
      <c r="Q1708" s="140">
        <v>0</v>
      </c>
      <c r="R1708" s="140">
        <f>Q1708*H1708</f>
        <v>0</v>
      </c>
      <c r="S1708" s="140">
        <v>0</v>
      </c>
      <c r="T1708" s="141">
        <f>S1708*H1708</f>
        <v>0</v>
      </c>
      <c r="AR1708" s="142" t="s">
        <v>88</v>
      </c>
      <c r="AT1708" s="142" t="s">
        <v>140</v>
      </c>
      <c r="AU1708" s="142" t="s">
        <v>157</v>
      </c>
      <c r="AY1708" s="16" t="s">
        <v>138</v>
      </c>
      <c r="BE1708" s="143">
        <f>IF(N1708="základní",J1708,0)</f>
        <v>0</v>
      </c>
      <c r="BF1708" s="143">
        <f>IF(N1708="snížená",J1708,0)</f>
        <v>0</v>
      </c>
      <c r="BG1708" s="143">
        <f>IF(N1708="zákl. přenesená",J1708,0)</f>
        <v>0</v>
      </c>
      <c r="BH1708" s="143">
        <f>IF(N1708="sníž. přenesená",J1708,0)</f>
        <v>0</v>
      </c>
      <c r="BI1708" s="143">
        <f>IF(N1708="nulová",J1708,0)</f>
        <v>0</v>
      </c>
      <c r="BJ1708" s="16" t="s">
        <v>88</v>
      </c>
      <c r="BK1708" s="143">
        <f>ROUND(I1708*H1708,2)</f>
        <v>0</v>
      </c>
      <c r="BL1708" s="16" t="s">
        <v>88</v>
      </c>
      <c r="BM1708" s="142" t="s">
        <v>1608</v>
      </c>
    </row>
    <row r="1709" spans="2:65" s="12" customFormat="1" ht="11.25">
      <c r="B1709" s="148"/>
      <c r="D1709" s="149" t="s">
        <v>149</v>
      </c>
      <c r="E1709" s="150" t="s">
        <v>79</v>
      </c>
      <c r="F1709" s="151" t="s">
        <v>429</v>
      </c>
      <c r="H1709" s="150" t="s">
        <v>79</v>
      </c>
      <c r="I1709" s="152"/>
      <c r="L1709" s="148"/>
      <c r="M1709" s="153"/>
      <c r="T1709" s="154"/>
      <c r="AT1709" s="150" t="s">
        <v>149</v>
      </c>
      <c r="AU1709" s="150" t="s">
        <v>157</v>
      </c>
      <c r="AV1709" s="12" t="s">
        <v>88</v>
      </c>
      <c r="AW1709" s="12" t="s">
        <v>42</v>
      </c>
      <c r="AX1709" s="12" t="s">
        <v>81</v>
      </c>
      <c r="AY1709" s="150" t="s">
        <v>138</v>
      </c>
    </row>
    <row r="1710" spans="2:65" s="12" customFormat="1" ht="11.25">
      <c r="B1710" s="148"/>
      <c r="D1710" s="149" t="s">
        <v>149</v>
      </c>
      <c r="E1710" s="150" t="s">
        <v>79</v>
      </c>
      <c r="F1710" s="151" t="s">
        <v>1609</v>
      </c>
      <c r="H1710" s="150" t="s">
        <v>79</v>
      </c>
      <c r="I1710" s="152"/>
      <c r="L1710" s="148"/>
      <c r="M1710" s="153"/>
      <c r="T1710" s="154"/>
      <c r="AT1710" s="150" t="s">
        <v>149</v>
      </c>
      <c r="AU1710" s="150" t="s">
        <v>157</v>
      </c>
      <c r="AV1710" s="12" t="s">
        <v>88</v>
      </c>
      <c r="AW1710" s="12" t="s">
        <v>42</v>
      </c>
      <c r="AX1710" s="12" t="s">
        <v>81</v>
      </c>
      <c r="AY1710" s="150" t="s">
        <v>138</v>
      </c>
    </row>
    <row r="1711" spans="2:65" s="13" customFormat="1" ht="11.25">
      <c r="B1711" s="155"/>
      <c r="D1711" s="149" t="s">
        <v>149</v>
      </c>
      <c r="E1711" s="156" t="s">
        <v>79</v>
      </c>
      <c r="F1711" s="157" t="s">
        <v>90</v>
      </c>
      <c r="H1711" s="158">
        <v>2</v>
      </c>
      <c r="I1711" s="159"/>
      <c r="L1711" s="155"/>
      <c r="M1711" s="160"/>
      <c r="T1711" s="161"/>
      <c r="AT1711" s="156" t="s">
        <v>149</v>
      </c>
      <c r="AU1711" s="156" t="s">
        <v>157</v>
      </c>
      <c r="AV1711" s="13" t="s">
        <v>90</v>
      </c>
      <c r="AW1711" s="13" t="s">
        <v>42</v>
      </c>
      <c r="AX1711" s="13" t="s">
        <v>88</v>
      </c>
      <c r="AY1711" s="156" t="s">
        <v>138</v>
      </c>
    </row>
    <row r="1712" spans="2:65" s="1" customFormat="1" ht="16.5" customHeight="1">
      <c r="B1712" s="32"/>
      <c r="C1712" s="131" t="s">
        <v>1610</v>
      </c>
      <c r="D1712" s="131" t="s">
        <v>140</v>
      </c>
      <c r="E1712" s="132" t="s">
        <v>1611</v>
      </c>
      <c r="F1712" s="133" t="s">
        <v>1612</v>
      </c>
      <c r="G1712" s="134" t="s">
        <v>284</v>
      </c>
      <c r="H1712" s="135">
        <v>2</v>
      </c>
      <c r="I1712" s="136"/>
      <c r="J1712" s="137">
        <f>ROUND(I1712*H1712,2)</f>
        <v>0</v>
      </c>
      <c r="K1712" s="133" t="s">
        <v>293</v>
      </c>
      <c r="L1712" s="32"/>
      <c r="M1712" s="138" t="s">
        <v>79</v>
      </c>
      <c r="N1712" s="139" t="s">
        <v>51</v>
      </c>
      <c r="P1712" s="140">
        <f>O1712*H1712</f>
        <v>0</v>
      </c>
      <c r="Q1712" s="140">
        <v>0</v>
      </c>
      <c r="R1712" s="140">
        <f>Q1712*H1712</f>
        <v>0</v>
      </c>
      <c r="S1712" s="140">
        <v>0</v>
      </c>
      <c r="T1712" s="141">
        <f>S1712*H1712</f>
        <v>0</v>
      </c>
      <c r="AR1712" s="142" t="s">
        <v>88</v>
      </c>
      <c r="AT1712" s="142" t="s">
        <v>140</v>
      </c>
      <c r="AU1712" s="142" t="s">
        <v>157</v>
      </c>
      <c r="AY1712" s="16" t="s">
        <v>138</v>
      </c>
      <c r="BE1712" s="143">
        <f>IF(N1712="základní",J1712,0)</f>
        <v>0</v>
      </c>
      <c r="BF1712" s="143">
        <f>IF(N1712="snížená",J1712,0)</f>
        <v>0</v>
      </c>
      <c r="BG1712" s="143">
        <f>IF(N1712="zákl. přenesená",J1712,0)</f>
        <v>0</v>
      </c>
      <c r="BH1712" s="143">
        <f>IF(N1712="sníž. přenesená",J1712,0)</f>
        <v>0</v>
      </c>
      <c r="BI1712" s="143">
        <f>IF(N1712="nulová",J1712,0)</f>
        <v>0</v>
      </c>
      <c r="BJ1712" s="16" t="s">
        <v>88</v>
      </c>
      <c r="BK1712" s="143">
        <f>ROUND(I1712*H1712,2)</f>
        <v>0</v>
      </c>
      <c r="BL1712" s="16" t="s">
        <v>88</v>
      </c>
      <c r="BM1712" s="142" t="s">
        <v>1613</v>
      </c>
    </row>
    <row r="1713" spans="2:65" s="12" customFormat="1" ht="11.25">
      <c r="B1713" s="148"/>
      <c r="D1713" s="149" t="s">
        <v>149</v>
      </c>
      <c r="E1713" s="150" t="s">
        <v>79</v>
      </c>
      <c r="F1713" s="151" t="s">
        <v>429</v>
      </c>
      <c r="H1713" s="150" t="s">
        <v>79</v>
      </c>
      <c r="I1713" s="152"/>
      <c r="L1713" s="148"/>
      <c r="M1713" s="153"/>
      <c r="T1713" s="154"/>
      <c r="AT1713" s="150" t="s">
        <v>149</v>
      </c>
      <c r="AU1713" s="150" t="s">
        <v>157</v>
      </c>
      <c r="AV1713" s="12" t="s">
        <v>88</v>
      </c>
      <c r="AW1713" s="12" t="s">
        <v>42</v>
      </c>
      <c r="AX1713" s="12" t="s">
        <v>81</v>
      </c>
      <c r="AY1713" s="150" t="s">
        <v>138</v>
      </c>
    </row>
    <row r="1714" spans="2:65" s="12" customFormat="1" ht="11.25">
      <c r="B1714" s="148"/>
      <c r="D1714" s="149" t="s">
        <v>149</v>
      </c>
      <c r="E1714" s="150" t="s">
        <v>79</v>
      </c>
      <c r="F1714" s="151" t="s">
        <v>1609</v>
      </c>
      <c r="H1714" s="150" t="s">
        <v>79</v>
      </c>
      <c r="I1714" s="152"/>
      <c r="L1714" s="148"/>
      <c r="M1714" s="153"/>
      <c r="T1714" s="154"/>
      <c r="AT1714" s="150" t="s">
        <v>149</v>
      </c>
      <c r="AU1714" s="150" t="s">
        <v>157</v>
      </c>
      <c r="AV1714" s="12" t="s">
        <v>88</v>
      </c>
      <c r="AW1714" s="12" t="s">
        <v>42</v>
      </c>
      <c r="AX1714" s="12" t="s">
        <v>81</v>
      </c>
      <c r="AY1714" s="150" t="s">
        <v>138</v>
      </c>
    </row>
    <row r="1715" spans="2:65" s="13" customFormat="1" ht="11.25">
      <c r="B1715" s="155"/>
      <c r="D1715" s="149" t="s">
        <v>149</v>
      </c>
      <c r="E1715" s="156" t="s">
        <v>79</v>
      </c>
      <c r="F1715" s="157" t="s">
        <v>90</v>
      </c>
      <c r="H1715" s="158">
        <v>2</v>
      </c>
      <c r="I1715" s="159"/>
      <c r="L1715" s="155"/>
      <c r="M1715" s="160"/>
      <c r="T1715" s="161"/>
      <c r="AT1715" s="156" t="s">
        <v>149</v>
      </c>
      <c r="AU1715" s="156" t="s">
        <v>157</v>
      </c>
      <c r="AV1715" s="13" t="s">
        <v>90</v>
      </c>
      <c r="AW1715" s="13" t="s">
        <v>42</v>
      </c>
      <c r="AX1715" s="13" t="s">
        <v>88</v>
      </c>
      <c r="AY1715" s="156" t="s">
        <v>138</v>
      </c>
    </row>
    <row r="1716" spans="2:65" s="1" customFormat="1" ht="24.2" customHeight="1">
      <c r="B1716" s="32"/>
      <c r="C1716" s="162" t="s">
        <v>1614</v>
      </c>
      <c r="D1716" s="162" t="s">
        <v>168</v>
      </c>
      <c r="E1716" s="163" t="s">
        <v>1615</v>
      </c>
      <c r="F1716" s="164" t="s">
        <v>1616</v>
      </c>
      <c r="G1716" s="165" t="s">
        <v>284</v>
      </c>
      <c r="H1716" s="166">
        <v>1</v>
      </c>
      <c r="I1716" s="167"/>
      <c r="J1716" s="168">
        <f>ROUND(I1716*H1716,2)</f>
        <v>0</v>
      </c>
      <c r="K1716" s="164" t="s">
        <v>293</v>
      </c>
      <c r="L1716" s="169"/>
      <c r="M1716" s="170" t="s">
        <v>79</v>
      </c>
      <c r="N1716" s="171" t="s">
        <v>51</v>
      </c>
      <c r="P1716" s="140">
        <f>O1716*H1716</f>
        <v>0</v>
      </c>
      <c r="Q1716" s="140">
        <v>0</v>
      </c>
      <c r="R1716" s="140">
        <f>Q1716*H1716</f>
        <v>0</v>
      </c>
      <c r="S1716" s="140">
        <v>0</v>
      </c>
      <c r="T1716" s="141">
        <f>S1716*H1716</f>
        <v>0</v>
      </c>
      <c r="AR1716" s="142" t="s">
        <v>90</v>
      </c>
      <c r="AT1716" s="142" t="s">
        <v>168</v>
      </c>
      <c r="AU1716" s="142" t="s">
        <v>157</v>
      </c>
      <c r="AY1716" s="16" t="s">
        <v>138</v>
      </c>
      <c r="BE1716" s="143">
        <f>IF(N1716="základní",J1716,0)</f>
        <v>0</v>
      </c>
      <c r="BF1716" s="143">
        <f>IF(N1716="snížená",J1716,0)</f>
        <v>0</v>
      </c>
      <c r="BG1716" s="143">
        <f>IF(N1716="zákl. přenesená",J1716,0)</f>
        <v>0</v>
      </c>
      <c r="BH1716" s="143">
        <f>IF(N1716="sníž. přenesená",J1716,0)</f>
        <v>0</v>
      </c>
      <c r="BI1716" s="143">
        <f>IF(N1716="nulová",J1716,0)</f>
        <v>0</v>
      </c>
      <c r="BJ1716" s="16" t="s">
        <v>88</v>
      </c>
      <c r="BK1716" s="143">
        <f>ROUND(I1716*H1716,2)</f>
        <v>0</v>
      </c>
      <c r="BL1716" s="16" t="s">
        <v>88</v>
      </c>
      <c r="BM1716" s="142" t="s">
        <v>1617</v>
      </c>
    </row>
    <row r="1717" spans="2:65" s="12" customFormat="1" ht="11.25">
      <c r="B1717" s="148"/>
      <c r="D1717" s="149" t="s">
        <v>149</v>
      </c>
      <c r="E1717" s="150" t="s">
        <v>79</v>
      </c>
      <c r="F1717" s="151" t="s">
        <v>429</v>
      </c>
      <c r="H1717" s="150" t="s">
        <v>79</v>
      </c>
      <c r="I1717" s="152"/>
      <c r="L1717" s="148"/>
      <c r="M1717" s="153"/>
      <c r="T1717" s="154"/>
      <c r="AT1717" s="150" t="s">
        <v>149</v>
      </c>
      <c r="AU1717" s="150" t="s">
        <v>157</v>
      </c>
      <c r="AV1717" s="12" t="s">
        <v>88</v>
      </c>
      <c r="AW1717" s="12" t="s">
        <v>42</v>
      </c>
      <c r="AX1717" s="12" t="s">
        <v>81</v>
      </c>
      <c r="AY1717" s="150" t="s">
        <v>138</v>
      </c>
    </row>
    <row r="1718" spans="2:65" s="12" customFormat="1" ht="11.25">
      <c r="B1718" s="148"/>
      <c r="D1718" s="149" t="s">
        <v>149</v>
      </c>
      <c r="E1718" s="150" t="s">
        <v>79</v>
      </c>
      <c r="F1718" s="151" t="s">
        <v>1618</v>
      </c>
      <c r="H1718" s="150" t="s">
        <v>79</v>
      </c>
      <c r="I1718" s="152"/>
      <c r="L1718" s="148"/>
      <c r="M1718" s="153"/>
      <c r="T1718" s="154"/>
      <c r="AT1718" s="150" t="s">
        <v>149</v>
      </c>
      <c r="AU1718" s="150" t="s">
        <v>157</v>
      </c>
      <c r="AV1718" s="12" t="s">
        <v>88</v>
      </c>
      <c r="AW1718" s="12" t="s">
        <v>42</v>
      </c>
      <c r="AX1718" s="12" t="s">
        <v>81</v>
      </c>
      <c r="AY1718" s="150" t="s">
        <v>138</v>
      </c>
    </row>
    <row r="1719" spans="2:65" s="13" customFormat="1" ht="11.25">
      <c r="B1719" s="155"/>
      <c r="D1719" s="149" t="s">
        <v>149</v>
      </c>
      <c r="E1719" s="156" t="s">
        <v>79</v>
      </c>
      <c r="F1719" s="157" t="s">
        <v>88</v>
      </c>
      <c r="H1719" s="158">
        <v>1</v>
      </c>
      <c r="I1719" s="159"/>
      <c r="L1719" s="155"/>
      <c r="M1719" s="160"/>
      <c r="T1719" s="161"/>
      <c r="AT1719" s="156" t="s">
        <v>149</v>
      </c>
      <c r="AU1719" s="156" t="s">
        <v>157</v>
      </c>
      <c r="AV1719" s="13" t="s">
        <v>90</v>
      </c>
      <c r="AW1719" s="13" t="s">
        <v>42</v>
      </c>
      <c r="AX1719" s="13" t="s">
        <v>88</v>
      </c>
      <c r="AY1719" s="156" t="s">
        <v>138</v>
      </c>
    </row>
    <row r="1720" spans="2:65" s="1" customFormat="1" ht="16.5" customHeight="1">
      <c r="B1720" s="32"/>
      <c r="C1720" s="162" t="s">
        <v>1619</v>
      </c>
      <c r="D1720" s="162" t="s">
        <v>168</v>
      </c>
      <c r="E1720" s="163" t="s">
        <v>1620</v>
      </c>
      <c r="F1720" s="164" t="s">
        <v>1621</v>
      </c>
      <c r="G1720" s="165" t="s">
        <v>284</v>
      </c>
      <c r="H1720" s="166">
        <v>2</v>
      </c>
      <c r="I1720" s="167"/>
      <c r="J1720" s="168">
        <f>ROUND(I1720*H1720,2)</f>
        <v>0</v>
      </c>
      <c r="K1720" s="164" t="s">
        <v>293</v>
      </c>
      <c r="L1720" s="169"/>
      <c r="M1720" s="170" t="s">
        <v>79</v>
      </c>
      <c r="N1720" s="171" t="s">
        <v>51</v>
      </c>
      <c r="P1720" s="140">
        <f>O1720*H1720</f>
        <v>0</v>
      </c>
      <c r="Q1720" s="140">
        <v>0</v>
      </c>
      <c r="R1720" s="140">
        <f>Q1720*H1720</f>
        <v>0</v>
      </c>
      <c r="S1720" s="140">
        <v>0</v>
      </c>
      <c r="T1720" s="141">
        <f>S1720*H1720</f>
        <v>0</v>
      </c>
      <c r="AR1720" s="142" t="s">
        <v>90</v>
      </c>
      <c r="AT1720" s="142" t="s">
        <v>168</v>
      </c>
      <c r="AU1720" s="142" t="s">
        <v>157</v>
      </c>
      <c r="AY1720" s="16" t="s">
        <v>138</v>
      </c>
      <c r="BE1720" s="143">
        <f>IF(N1720="základní",J1720,0)</f>
        <v>0</v>
      </c>
      <c r="BF1720" s="143">
        <f>IF(N1720="snížená",J1720,0)</f>
        <v>0</v>
      </c>
      <c r="BG1720" s="143">
        <f>IF(N1720="zákl. přenesená",J1720,0)</f>
        <v>0</v>
      </c>
      <c r="BH1720" s="143">
        <f>IF(N1720="sníž. přenesená",J1720,0)</f>
        <v>0</v>
      </c>
      <c r="BI1720" s="143">
        <f>IF(N1720="nulová",J1720,0)</f>
        <v>0</v>
      </c>
      <c r="BJ1720" s="16" t="s">
        <v>88</v>
      </c>
      <c r="BK1720" s="143">
        <f>ROUND(I1720*H1720,2)</f>
        <v>0</v>
      </c>
      <c r="BL1720" s="16" t="s">
        <v>88</v>
      </c>
      <c r="BM1720" s="142" t="s">
        <v>1622</v>
      </c>
    </row>
    <row r="1721" spans="2:65" s="12" customFormat="1" ht="11.25">
      <c r="B1721" s="148"/>
      <c r="D1721" s="149" t="s">
        <v>149</v>
      </c>
      <c r="E1721" s="150" t="s">
        <v>79</v>
      </c>
      <c r="F1721" s="151" t="s">
        <v>429</v>
      </c>
      <c r="H1721" s="150" t="s">
        <v>79</v>
      </c>
      <c r="I1721" s="152"/>
      <c r="L1721" s="148"/>
      <c r="M1721" s="153"/>
      <c r="T1721" s="154"/>
      <c r="AT1721" s="150" t="s">
        <v>149</v>
      </c>
      <c r="AU1721" s="150" t="s">
        <v>157</v>
      </c>
      <c r="AV1721" s="12" t="s">
        <v>88</v>
      </c>
      <c r="AW1721" s="12" t="s">
        <v>42</v>
      </c>
      <c r="AX1721" s="12" t="s">
        <v>81</v>
      </c>
      <c r="AY1721" s="150" t="s">
        <v>138</v>
      </c>
    </row>
    <row r="1722" spans="2:65" s="12" customFormat="1" ht="11.25">
      <c r="B1722" s="148"/>
      <c r="D1722" s="149" t="s">
        <v>149</v>
      </c>
      <c r="E1722" s="150" t="s">
        <v>79</v>
      </c>
      <c r="F1722" s="151" t="s">
        <v>1623</v>
      </c>
      <c r="H1722" s="150" t="s">
        <v>79</v>
      </c>
      <c r="I1722" s="152"/>
      <c r="L1722" s="148"/>
      <c r="M1722" s="153"/>
      <c r="T1722" s="154"/>
      <c r="AT1722" s="150" t="s">
        <v>149</v>
      </c>
      <c r="AU1722" s="150" t="s">
        <v>157</v>
      </c>
      <c r="AV1722" s="12" t="s">
        <v>88</v>
      </c>
      <c r="AW1722" s="12" t="s">
        <v>42</v>
      </c>
      <c r="AX1722" s="12" t="s">
        <v>81</v>
      </c>
      <c r="AY1722" s="150" t="s">
        <v>138</v>
      </c>
    </row>
    <row r="1723" spans="2:65" s="13" customFormat="1" ht="11.25">
      <c r="B1723" s="155"/>
      <c r="D1723" s="149" t="s">
        <v>149</v>
      </c>
      <c r="E1723" s="156" t="s">
        <v>79</v>
      </c>
      <c r="F1723" s="157" t="s">
        <v>90</v>
      </c>
      <c r="H1723" s="158">
        <v>2</v>
      </c>
      <c r="I1723" s="159"/>
      <c r="L1723" s="155"/>
      <c r="M1723" s="180"/>
      <c r="N1723" s="181"/>
      <c r="O1723" s="181"/>
      <c r="P1723" s="181"/>
      <c r="Q1723" s="181"/>
      <c r="R1723" s="181"/>
      <c r="S1723" s="181"/>
      <c r="T1723" s="182"/>
      <c r="AT1723" s="156" t="s">
        <v>149</v>
      </c>
      <c r="AU1723" s="156" t="s">
        <v>157</v>
      </c>
      <c r="AV1723" s="13" t="s">
        <v>90</v>
      </c>
      <c r="AW1723" s="13" t="s">
        <v>42</v>
      </c>
      <c r="AX1723" s="13" t="s">
        <v>88</v>
      </c>
      <c r="AY1723" s="156" t="s">
        <v>138</v>
      </c>
    </row>
    <row r="1724" spans="2:65" s="1" customFormat="1" ht="6.95" customHeight="1">
      <c r="B1724" s="41"/>
      <c r="C1724" s="42"/>
      <c r="D1724" s="42"/>
      <c r="E1724" s="42"/>
      <c r="F1724" s="42"/>
      <c r="G1724" s="42"/>
      <c r="H1724" s="42"/>
      <c r="I1724" s="42"/>
      <c r="J1724" s="42"/>
      <c r="K1724" s="42"/>
      <c r="L1724" s="32"/>
    </row>
  </sheetData>
  <sheetProtection algorithmName="SHA-512" hashValue="DbTPmAnKgDlhvXEGiOKQtHnPXUswrloPBpHWjiRFDQDAUFOmBcuHjs1vnpx+L26EVTgt7mOqGAgNll6/1vHRIA==" saltValue="Ld9oazco2yvyCIa9viS6k1bJa5c5RPzQc/CMdETCmZOkEcU22ocj8Ij9MuPzWVgMfCxeP/0oNU9xnWf50HwGXg==" spinCount="100000" sheet="1" objects="1" scenarios="1" formatColumns="0" formatRows="0" autoFilter="0"/>
  <autoFilter ref="C93:K1723" xr:uid="{00000000-0009-0000-0000-000001000000}"/>
  <mergeCells count="9">
    <mergeCell ref="E50:H50"/>
    <mergeCell ref="E84:H84"/>
    <mergeCell ref="E86:H86"/>
    <mergeCell ref="L2:V2"/>
    <mergeCell ref="E7:H7"/>
    <mergeCell ref="E9:H9"/>
    <mergeCell ref="E18:H18"/>
    <mergeCell ref="E27:H27"/>
    <mergeCell ref="E48:H48"/>
  </mergeCells>
  <hyperlinks>
    <hyperlink ref="F98" r:id="rId1" xr:uid="{00000000-0004-0000-0100-000000000000}"/>
    <hyperlink ref="F103" r:id="rId2" xr:uid="{00000000-0004-0000-0100-000001000000}"/>
    <hyperlink ref="F108" r:id="rId3" xr:uid="{00000000-0004-0000-0100-000002000000}"/>
    <hyperlink ref="F113" r:id="rId4" xr:uid="{00000000-0004-0000-0100-000003000000}"/>
    <hyperlink ref="F122" r:id="rId5" xr:uid="{00000000-0004-0000-0100-000004000000}"/>
    <hyperlink ref="F127" r:id="rId6" xr:uid="{00000000-0004-0000-0100-000005000000}"/>
    <hyperlink ref="F132" r:id="rId7" xr:uid="{00000000-0004-0000-0100-000006000000}"/>
    <hyperlink ref="F137" r:id="rId8" xr:uid="{00000000-0004-0000-0100-000007000000}"/>
    <hyperlink ref="F142" r:id="rId9" xr:uid="{00000000-0004-0000-0100-000008000000}"/>
    <hyperlink ref="F147" r:id="rId10" xr:uid="{00000000-0004-0000-0100-000009000000}"/>
    <hyperlink ref="F152" r:id="rId11" xr:uid="{00000000-0004-0000-0100-00000A000000}"/>
    <hyperlink ref="F157" r:id="rId12" xr:uid="{00000000-0004-0000-0100-00000B000000}"/>
    <hyperlink ref="F166" r:id="rId13" xr:uid="{00000000-0004-0000-0100-00000C000000}"/>
    <hyperlink ref="F171" r:id="rId14" xr:uid="{00000000-0004-0000-0100-00000D000000}"/>
    <hyperlink ref="F176" r:id="rId15" xr:uid="{00000000-0004-0000-0100-00000E000000}"/>
    <hyperlink ref="F197" r:id="rId16" xr:uid="{00000000-0004-0000-0100-00000F000000}"/>
    <hyperlink ref="F219" r:id="rId17" xr:uid="{00000000-0004-0000-0100-000010000000}"/>
    <hyperlink ref="F224" r:id="rId18" xr:uid="{00000000-0004-0000-0100-000011000000}"/>
    <hyperlink ref="F229" r:id="rId19" xr:uid="{00000000-0004-0000-0100-000012000000}"/>
    <hyperlink ref="F262" r:id="rId20" xr:uid="{00000000-0004-0000-0100-000013000000}"/>
    <hyperlink ref="F272" r:id="rId21" xr:uid="{00000000-0004-0000-0100-000014000000}"/>
    <hyperlink ref="F293" r:id="rId22" xr:uid="{00000000-0004-0000-0100-000015000000}"/>
    <hyperlink ref="F315" r:id="rId23" xr:uid="{00000000-0004-0000-0100-000016000000}"/>
    <hyperlink ref="F323" r:id="rId24" xr:uid="{00000000-0004-0000-0100-000017000000}"/>
    <hyperlink ref="F332" r:id="rId25" xr:uid="{00000000-0004-0000-0100-000018000000}"/>
    <hyperlink ref="F340" r:id="rId26" xr:uid="{00000000-0004-0000-0100-000019000000}"/>
    <hyperlink ref="F345" r:id="rId27" xr:uid="{00000000-0004-0000-0100-00001A000000}"/>
    <hyperlink ref="F351" r:id="rId28" xr:uid="{00000000-0004-0000-0100-00001B000000}"/>
    <hyperlink ref="F355" r:id="rId29" xr:uid="{00000000-0004-0000-0100-00001C000000}"/>
    <hyperlink ref="F369" r:id="rId30" xr:uid="{00000000-0004-0000-0100-00001D000000}"/>
    <hyperlink ref="F384" r:id="rId31" xr:uid="{00000000-0004-0000-0100-00001E000000}"/>
    <hyperlink ref="F399" r:id="rId32" xr:uid="{00000000-0004-0000-0100-00001F000000}"/>
    <hyperlink ref="F416" r:id="rId33" xr:uid="{00000000-0004-0000-0100-000020000000}"/>
    <hyperlink ref="F422" r:id="rId34" xr:uid="{00000000-0004-0000-0100-000021000000}"/>
    <hyperlink ref="F428" r:id="rId35" xr:uid="{00000000-0004-0000-0100-000022000000}"/>
    <hyperlink ref="F434" r:id="rId36" xr:uid="{00000000-0004-0000-0100-000023000000}"/>
    <hyperlink ref="F448" r:id="rId37" xr:uid="{00000000-0004-0000-0100-000024000000}"/>
    <hyperlink ref="F459" r:id="rId38" xr:uid="{00000000-0004-0000-0100-000025000000}"/>
    <hyperlink ref="F466" r:id="rId39" xr:uid="{00000000-0004-0000-0100-000026000000}"/>
    <hyperlink ref="F477" r:id="rId40" xr:uid="{00000000-0004-0000-0100-000027000000}"/>
    <hyperlink ref="F486" r:id="rId41" xr:uid="{00000000-0004-0000-0100-000028000000}"/>
    <hyperlink ref="F495" r:id="rId42" xr:uid="{00000000-0004-0000-0100-000029000000}"/>
    <hyperlink ref="F506" r:id="rId43" xr:uid="{00000000-0004-0000-0100-00002A000000}"/>
    <hyperlink ref="F517" r:id="rId44" xr:uid="{00000000-0004-0000-0100-00002B000000}"/>
    <hyperlink ref="F533" r:id="rId45" xr:uid="{00000000-0004-0000-0100-00002C000000}"/>
    <hyperlink ref="F549" r:id="rId46" xr:uid="{00000000-0004-0000-0100-00002D000000}"/>
    <hyperlink ref="F558" r:id="rId47" xr:uid="{00000000-0004-0000-0100-00002E000000}"/>
    <hyperlink ref="F566" r:id="rId48" xr:uid="{00000000-0004-0000-0100-00002F000000}"/>
    <hyperlink ref="F571" r:id="rId49" xr:uid="{00000000-0004-0000-0100-000030000000}"/>
    <hyperlink ref="F576" r:id="rId50" xr:uid="{00000000-0004-0000-0100-000031000000}"/>
    <hyperlink ref="F581" r:id="rId51" xr:uid="{00000000-0004-0000-0100-000032000000}"/>
    <hyperlink ref="F587" r:id="rId52" xr:uid="{00000000-0004-0000-0100-000033000000}"/>
    <hyperlink ref="F596" r:id="rId53" xr:uid="{00000000-0004-0000-0100-000034000000}"/>
    <hyperlink ref="F601" r:id="rId54" xr:uid="{00000000-0004-0000-0100-000035000000}"/>
    <hyperlink ref="F612" r:id="rId55" xr:uid="{00000000-0004-0000-0100-000036000000}"/>
    <hyperlink ref="F650" r:id="rId56" xr:uid="{00000000-0004-0000-0100-000037000000}"/>
    <hyperlink ref="F659" r:id="rId57" xr:uid="{00000000-0004-0000-0100-000038000000}"/>
    <hyperlink ref="F696" r:id="rId58" xr:uid="{00000000-0004-0000-0100-000039000000}"/>
    <hyperlink ref="F716" r:id="rId59" xr:uid="{00000000-0004-0000-0100-00003A000000}"/>
    <hyperlink ref="F721" r:id="rId60" xr:uid="{00000000-0004-0000-0100-00003B000000}"/>
    <hyperlink ref="F726" r:id="rId61" xr:uid="{00000000-0004-0000-0100-00003C000000}"/>
    <hyperlink ref="F735" r:id="rId62" xr:uid="{00000000-0004-0000-0100-00003D000000}"/>
    <hyperlink ref="F744" r:id="rId63" xr:uid="{00000000-0004-0000-0100-00003E000000}"/>
    <hyperlink ref="F749" r:id="rId64" xr:uid="{00000000-0004-0000-0100-00003F000000}"/>
    <hyperlink ref="F754" r:id="rId65" xr:uid="{00000000-0004-0000-0100-000040000000}"/>
    <hyperlink ref="F762" r:id="rId66" xr:uid="{00000000-0004-0000-0100-000041000000}"/>
    <hyperlink ref="F771" r:id="rId67" xr:uid="{00000000-0004-0000-0100-000042000000}"/>
    <hyperlink ref="F787" r:id="rId68" xr:uid="{00000000-0004-0000-0100-000043000000}"/>
    <hyperlink ref="F797" r:id="rId69" xr:uid="{00000000-0004-0000-0100-000044000000}"/>
    <hyperlink ref="F807" r:id="rId70" xr:uid="{00000000-0004-0000-0100-000045000000}"/>
    <hyperlink ref="F815" r:id="rId71" xr:uid="{00000000-0004-0000-0100-000046000000}"/>
    <hyperlink ref="F824" r:id="rId72" xr:uid="{00000000-0004-0000-0100-000047000000}"/>
    <hyperlink ref="F832" r:id="rId73" xr:uid="{00000000-0004-0000-0100-000048000000}"/>
    <hyperlink ref="F840" r:id="rId74" xr:uid="{00000000-0004-0000-0100-000049000000}"/>
    <hyperlink ref="F856" r:id="rId75" xr:uid="{00000000-0004-0000-0100-00004A000000}"/>
    <hyperlink ref="F871" r:id="rId76" xr:uid="{00000000-0004-0000-0100-00004B000000}"/>
    <hyperlink ref="F879" r:id="rId77" xr:uid="{00000000-0004-0000-0100-00004C000000}"/>
    <hyperlink ref="F908" r:id="rId78" xr:uid="{00000000-0004-0000-0100-00004D000000}"/>
    <hyperlink ref="F916" r:id="rId79" xr:uid="{00000000-0004-0000-0100-00004E000000}"/>
    <hyperlink ref="F945" r:id="rId80" xr:uid="{00000000-0004-0000-0100-00004F000000}"/>
    <hyperlink ref="F953" r:id="rId81" xr:uid="{00000000-0004-0000-0100-000050000000}"/>
    <hyperlink ref="F1003" r:id="rId82" xr:uid="{00000000-0004-0000-0100-000051000000}"/>
    <hyperlink ref="F1039" r:id="rId83" xr:uid="{00000000-0004-0000-0100-000052000000}"/>
    <hyperlink ref="F1054" r:id="rId84" xr:uid="{00000000-0004-0000-0100-000053000000}"/>
    <hyperlink ref="F1069" r:id="rId85" xr:uid="{00000000-0004-0000-0100-000054000000}"/>
    <hyperlink ref="F1074" r:id="rId86" xr:uid="{00000000-0004-0000-0100-000055000000}"/>
    <hyperlink ref="F1083" r:id="rId87" xr:uid="{00000000-0004-0000-0100-000056000000}"/>
    <hyperlink ref="F1089" r:id="rId88" xr:uid="{00000000-0004-0000-0100-000057000000}"/>
    <hyperlink ref="F1095" r:id="rId89" xr:uid="{00000000-0004-0000-0100-000058000000}"/>
    <hyperlink ref="F1101" r:id="rId90" xr:uid="{00000000-0004-0000-0100-000059000000}"/>
    <hyperlink ref="F1109" r:id="rId91" xr:uid="{00000000-0004-0000-0100-00005A000000}"/>
    <hyperlink ref="F1115" r:id="rId92" xr:uid="{00000000-0004-0000-0100-00005B000000}"/>
    <hyperlink ref="F1121" r:id="rId93" xr:uid="{00000000-0004-0000-0100-00005C000000}"/>
    <hyperlink ref="F1127" r:id="rId94" xr:uid="{00000000-0004-0000-0100-00005D000000}"/>
    <hyperlink ref="F1132" r:id="rId95" xr:uid="{00000000-0004-0000-0100-00005E000000}"/>
    <hyperlink ref="F1137" r:id="rId96" xr:uid="{00000000-0004-0000-0100-00005F000000}"/>
    <hyperlink ref="F1142" r:id="rId97" xr:uid="{00000000-0004-0000-0100-000060000000}"/>
    <hyperlink ref="F1147" r:id="rId98" xr:uid="{00000000-0004-0000-0100-000061000000}"/>
    <hyperlink ref="F1152" r:id="rId99" xr:uid="{00000000-0004-0000-0100-000062000000}"/>
    <hyperlink ref="F1157" r:id="rId100" xr:uid="{00000000-0004-0000-0100-000063000000}"/>
    <hyperlink ref="F1162" r:id="rId101" xr:uid="{00000000-0004-0000-0100-000064000000}"/>
    <hyperlink ref="F1167" r:id="rId102" xr:uid="{00000000-0004-0000-0100-000065000000}"/>
    <hyperlink ref="F1180" r:id="rId103" xr:uid="{00000000-0004-0000-0100-000066000000}"/>
    <hyperlink ref="F1186" r:id="rId104" xr:uid="{00000000-0004-0000-0100-000067000000}"/>
    <hyperlink ref="F1191" r:id="rId105" xr:uid="{00000000-0004-0000-0100-000068000000}"/>
    <hyperlink ref="F1197" r:id="rId106" xr:uid="{00000000-0004-0000-0100-000069000000}"/>
    <hyperlink ref="F1205" r:id="rId107" xr:uid="{00000000-0004-0000-0100-00006A000000}"/>
    <hyperlink ref="F1213" r:id="rId108" xr:uid="{00000000-0004-0000-0100-00006B000000}"/>
    <hyperlink ref="F1233" r:id="rId109" xr:uid="{00000000-0004-0000-0100-00006C000000}"/>
    <hyperlink ref="F1238" r:id="rId110" xr:uid="{00000000-0004-0000-0100-00006D000000}"/>
    <hyperlink ref="F1243" r:id="rId111" xr:uid="{00000000-0004-0000-0100-00006E000000}"/>
    <hyperlink ref="F1251" r:id="rId112" xr:uid="{00000000-0004-0000-0100-00006F000000}"/>
    <hyperlink ref="F1259" r:id="rId113" xr:uid="{00000000-0004-0000-0100-000070000000}"/>
    <hyperlink ref="F1279" r:id="rId114" xr:uid="{00000000-0004-0000-0100-000071000000}"/>
    <hyperlink ref="F1284" r:id="rId115" xr:uid="{00000000-0004-0000-0100-000072000000}"/>
    <hyperlink ref="F1289" r:id="rId116" xr:uid="{00000000-0004-0000-0100-000073000000}"/>
    <hyperlink ref="F1298" r:id="rId117" xr:uid="{00000000-0004-0000-0100-000074000000}"/>
    <hyperlink ref="F1303" r:id="rId118" xr:uid="{00000000-0004-0000-0100-000075000000}"/>
    <hyperlink ref="F1308" r:id="rId119" xr:uid="{00000000-0004-0000-0100-000076000000}"/>
    <hyperlink ref="F1316" r:id="rId120" xr:uid="{00000000-0004-0000-0100-000077000000}"/>
    <hyperlink ref="F1322" r:id="rId121" xr:uid="{00000000-0004-0000-0100-000078000000}"/>
    <hyperlink ref="F1327" r:id="rId122" xr:uid="{00000000-0004-0000-0100-000079000000}"/>
    <hyperlink ref="F1339" r:id="rId123" xr:uid="{00000000-0004-0000-0100-00007A000000}"/>
    <hyperlink ref="F1351" r:id="rId124" xr:uid="{00000000-0004-0000-0100-00007B000000}"/>
    <hyperlink ref="F1366" r:id="rId125" xr:uid="{00000000-0004-0000-0100-00007C000000}"/>
    <hyperlink ref="F1371" r:id="rId126" xr:uid="{00000000-0004-0000-0100-00007D000000}"/>
    <hyperlink ref="F1384" r:id="rId127" xr:uid="{00000000-0004-0000-0100-00007E000000}"/>
    <hyperlink ref="F1393" r:id="rId128" xr:uid="{00000000-0004-0000-0100-00007F000000}"/>
    <hyperlink ref="F1402" r:id="rId129" xr:uid="{00000000-0004-0000-0100-000080000000}"/>
    <hyperlink ref="F1407" r:id="rId130" xr:uid="{00000000-0004-0000-0100-000081000000}"/>
    <hyperlink ref="F1413" r:id="rId131" xr:uid="{00000000-0004-0000-0100-000082000000}"/>
    <hyperlink ref="F1421" r:id="rId132" xr:uid="{00000000-0004-0000-0100-000083000000}"/>
    <hyperlink ref="F1428" r:id="rId133" xr:uid="{00000000-0004-0000-0100-000084000000}"/>
    <hyperlink ref="F1464" r:id="rId134" xr:uid="{00000000-0004-0000-0100-000085000000}"/>
    <hyperlink ref="F1469" r:id="rId135" xr:uid="{00000000-0004-0000-0100-000086000000}"/>
    <hyperlink ref="F1494" r:id="rId136" xr:uid="{00000000-0004-0000-0100-000087000000}"/>
    <hyperlink ref="F1502" r:id="rId137" xr:uid="{00000000-0004-0000-0100-000088000000}"/>
    <hyperlink ref="F1510" r:id="rId138" xr:uid="{00000000-0004-0000-0100-000089000000}"/>
    <hyperlink ref="F1525" r:id="rId139" xr:uid="{00000000-0004-0000-0100-00008A000000}"/>
    <hyperlink ref="F1553" r:id="rId140" xr:uid="{00000000-0004-0000-0100-00008B000000}"/>
    <hyperlink ref="F1566" r:id="rId141" xr:uid="{00000000-0004-0000-0100-00008C000000}"/>
    <hyperlink ref="F1579" r:id="rId142" xr:uid="{00000000-0004-0000-0100-00008D000000}"/>
    <hyperlink ref="F1592" r:id="rId143" xr:uid="{00000000-0004-0000-0100-00008E000000}"/>
    <hyperlink ref="F1680" r:id="rId144" xr:uid="{00000000-0004-0000-0100-00008F000000}"/>
  </hyperlinks>
  <pageMargins left="0.39370078740157483" right="0.39370078740157483" top="0.39370078740157483" bottom="0.39370078740157483" header="0" footer="0"/>
  <pageSetup paperSize="9" scale="76" fitToHeight="100" orientation="portrait" r:id="rId145"/>
  <headerFooter>
    <oddFooter>&amp;CStrana &amp;P z &amp;N</oddFooter>
  </headerFooter>
  <drawing r:id="rId14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373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12"/>
      <c r="M2" s="212"/>
      <c r="N2" s="212"/>
      <c r="O2" s="212"/>
      <c r="P2" s="212"/>
      <c r="Q2" s="212"/>
      <c r="R2" s="212"/>
      <c r="S2" s="212"/>
      <c r="T2" s="212"/>
      <c r="U2" s="212"/>
      <c r="V2" s="212"/>
      <c r="AT2" s="16" t="s">
        <v>96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90</v>
      </c>
    </row>
    <row r="4" spans="2:46" ht="24.95" customHeight="1">
      <c r="B4" s="19"/>
      <c r="D4" s="20" t="s">
        <v>101</v>
      </c>
      <c r="L4" s="19"/>
      <c r="M4" s="90" t="s">
        <v>10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26.25" customHeight="1">
      <c r="B7" s="19"/>
      <c r="E7" s="227" t="str">
        <f>'Rekapitulace stavby'!K6</f>
        <v>Rozvoj dopravní telematiky v letech 2021-2027 - Stavby a rekonstrukce SSZ, část I., SSZ 7.63 Sportovní - Rybníček</v>
      </c>
      <c r="F7" s="228"/>
      <c r="G7" s="228"/>
      <c r="H7" s="228"/>
      <c r="L7" s="19"/>
    </row>
    <row r="8" spans="2:46" ht="12" customHeight="1">
      <c r="B8" s="19"/>
      <c r="D8" s="26" t="s">
        <v>102</v>
      </c>
      <c r="L8" s="19"/>
    </row>
    <row r="9" spans="2:46" s="1" customFormat="1" ht="16.5" customHeight="1">
      <c r="B9" s="32"/>
      <c r="E9" s="227" t="s">
        <v>103</v>
      </c>
      <c r="F9" s="229"/>
      <c r="G9" s="229"/>
      <c r="H9" s="229"/>
      <c r="L9" s="32"/>
    </row>
    <row r="10" spans="2:46" s="1" customFormat="1" ht="12" customHeight="1">
      <c r="B10" s="32"/>
      <c r="D10" s="26" t="s">
        <v>1624</v>
      </c>
      <c r="L10" s="32"/>
    </row>
    <row r="11" spans="2:46" s="1" customFormat="1" ht="30" customHeight="1">
      <c r="B11" s="32"/>
      <c r="E11" s="186" t="s">
        <v>1625</v>
      </c>
      <c r="F11" s="229"/>
      <c r="G11" s="229"/>
      <c r="H11" s="229"/>
      <c r="L11" s="32"/>
    </row>
    <row r="12" spans="2:46" s="1" customFormat="1" ht="11.25">
      <c r="B12" s="32"/>
      <c r="L12" s="32"/>
    </row>
    <row r="13" spans="2:46" s="1" customFormat="1" ht="12" customHeight="1">
      <c r="B13" s="32"/>
      <c r="D13" s="26" t="s">
        <v>18</v>
      </c>
      <c r="F13" s="24" t="s">
        <v>19</v>
      </c>
      <c r="I13" s="26" t="s">
        <v>20</v>
      </c>
      <c r="J13" s="24" t="s">
        <v>21</v>
      </c>
      <c r="L13" s="32"/>
    </row>
    <row r="14" spans="2:46" s="1" customFormat="1" ht="12" customHeight="1">
      <c r="B14" s="32"/>
      <c r="D14" s="26" t="s">
        <v>22</v>
      </c>
      <c r="F14" s="24" t="s">
        <v>23</v>
      </c>
      <c r="I14" s="26" t="s">
        <v>24</v>
      </c>
      <c r="J14" s="49" t="str">
        <f>'Rekapitulace stavby'!AN8</f>
        <v>26. 9. 2024</v>
      </c>
      <c r="L14" s="32"/>
    </row>
    <row r="15" spans="2:46" s="1" customFormat="1" ht="21.75" customHeight="1">
      <c r="B15" s="32"/>
      <c r="D15" s="23" t="s">
        <v>26</v>
      </c>
      <c r="F15" s="28" t="s">
        <v>27</v>
      </c>
      <c r="I15" s="23" t="s">
        <v>28</v>
      </c>
      <c r="J15" s="28" t="s">
        <v>29</v>
      </c>
      <c r="L15" s="32"/>
    </row>
    <row r="16" spans="2:46" s="1" customFormat="1" ht="12" customHeight="1">
      <c r="B16" s="32"/>
      <c r="D16" s="26" t="s">
        <v>30</v>
      </c>
      <c r="I16" s="26" t="s">
        <v>31</v>
      </c>
      <c r="J16" s="24" t="s">
        <v>32</v>
      </c>
      <c r="L16" s="32"/>
    </row>
    <row r="17" spans="2:12" s="1" customFormat="1" ht="18" customHeight="1">
      <c r="B17" s="32"/>
      <c r="E17" s="24" t="s">
        <v>33</v>
      </c>
      <c r="I17" s="26" t="s">
        <v>34</v>
      </c>
      <c r="J17" s="24" t="s">
        <v>35</v>
      </c>
      <c r="L17" s="32"/>
    </row>
    <row r="18" spans="2:12" s="1" customFormat="1" ht="6.95" customHeight="1">
      <c r="B18" s="32"/>
      <c r="L18" s="32"/>
    </row>
    <row r="19" spans="2:12" s="1" customFormat="1" ht="12" customHeight="1">
      <c r="B19" s="32"/>
      <c r="D19" s="26" t="s">
        <v>36</v>
      </c>
      <c r="I19" s="26" t="s">
        <v>31</v>
      </c>
      <c r="J19" s="27" t="str">
        <f>'Rekapitulace stavby'!AN13</f>
        <v>Vyplň údaj</v>
      </c>
      <c r="L19" s="32"/>
    </row>
    <row r="20" spans="2:12" s="1" customFormat="1" ht="18" customHeight="1">
      <c r="B20" s="32"/>
      <c r="E20" s="230" t="str">
        <f>'Rekapitulace stavby'!E14</f>
        <v>Vyplň údaj</v>
      </c>
      <c r="F20" s="211"/>
      <c r="G20" s="211"/>
      <c r="H20" s="211"/>
      <c r="I20" s="26" t="s">
        <v>34</v>
      </c>
      <c r="J20" s="27" t="str">
        <f>'Rekapitulace stavby'!AN14</f>
        <v>Vyplň údaj</v>
      </c>
      <c r="L20" s="32"/>
    </row>
    <row r="21" spans="2:12" s="1" customFormat="1" ht="6.95" customHeight="1">
      <c r="B21" s="32"/>
      <c r="L21" s="32"/>
    </row>
    <row r="22" spans="2:12" s="1" customFormat="1" ht="12" customHeight="1">
      <c r="B22" s="32"/>
      <c r="D22" s="26" t="s">
        <v>38</v>
      </c>
      <c r="I22" s="26" t="s">
        <v>31</v>
      </c>
      <c r="J22" s="24" t="s">
        <v>39</v>
      </c>
      <c r="L22" s="32"/>
    </row>
    <row r="23" spans="2:12" s="1" customFormat="1" ht="18" customHeight="1">
      <c r="B23" s="32"/>
      <c r="E23" s="24" t="s">
        <v>40</v>
      </c>
      <c r="I23" s="26" t="s">
        <v>34</v>
      </c>
      <c r="J23" s="24" t="s">
        <v>41</v>
      </c>
      <c r="L23" s="32"/>
    </row>
    <row r="24" spans="2:12" s="1" customFormat="1" ht="6.95" customHeight="1">
      <c r="B24" s="32"/>
      <c r="L24" s="32"/>
    </row>
    <row r="25" spans="2:12" s="1" customFormat="1" ht="12" customHeight="1">
      <c r="B25" s="32"/>
      <c r="D25" s="26" t="s">
        <v>43</v>
      </c>
      <c r="I25" s="26" t="s">
        <v>31</v>
      </c>
      <c r="J25" s="24" t="s">
        <v>39</v>
      </c>
      <c r="L25" s="32"/>
    </row>
    <row r="26" spans="2:12" s="1" customFormat="1" ht="18" customHeight="1">
      <c r="B26" s="32"/>
      <c r="E26" s="24" t="s">
        <v>40</v>
      </c>
      <c r="I26" s="26" t="s">
        <v>34</v>
      </c>
      <c r="J26" s="24" t="s">
        <v>41</v>
      </c>
      <c r="L26" s="32"/>
    </row>
    <row r="27" spans="2:12" s="1" customFormat="1" ht="6.95" customHeight="1">
      <c r="B27" s="32"/>
      <c r="L27" s="32"/>
    </row>
    <row r="28" spans="2:12" s="1" customFormat="1" ht="12" customHeight="1">
      <c r="B28" s="32"/>
      <c r="D28" s="26" t="s">
        <v>44</v>
      </c>
      <c r="L28" s="32"/>
    </row>
    <row r="29" spans="2:12" s="7" customFormat="1" ht="16.5" customHeight="1">
      <c r="B29" s="91"/>
      <c r="E29" s="216" t="s">
        <v>79</v>
      </c>
      <c r="F29" s="216"/>
      <c r="G29" s="216"/>
      <c r="H29" s="216"/>
      <c r="L29" s="91"/>
    </row>
    <row r="30" spans="2:12" s="1" customFormat="1" ht="6.95" customHeight="1">
      <c r="B30" s="32"/>
      <c r="L30" s="32"/>
    </row>
    <row r="31" spans="2:12" s="1" customFormat="1" ht="6.95" customHeight="1">
      <c r="B31" s="32"/>
      <c r="D31" s="50"/>
      <c r="E31" s="50"/>
      <c r="F31" s="50"/>
      <c r="G31" s="50"/>
      <c r="H31" s="50"/>
      <c r="I31" s="50"/>
      <c r="J31" s="50"/>
      <c r="K31" s="50"/>
      <c r="L31" s="32"/>
    </row>
    <row r="32" spans="2:12" s="1" customFormat="1" ht="25.35" customHeight="1">
      <c r="B32" s="32"/>
      <c r="D32" s="92" t="s">
        <v>46</v>
      </c>
      <c r="J32" s="63">
        <f>ROUND(J91, 2)</f>
        <v>0</v>
      </c>
      <c r="L32" s="32"/>
    </row>
    <row r="33" spans="2:12" s="1" customFormat="1" ht="6.95" customHeight="1">
      <c r="B33" s="32"/>
      <c r="D33" s="50"/>
      <c r="E33" s="50"/>
      <c r="F33" s="50"/>
      <c r="G33" s="50"/>
      <c r="H33" s="50"/>
      <c r="I33" s="50"/>
      <c r="J33" s="50"/>
      <c r="K33" s="50"/>
      <c r="L33" s="32"/>
    </row>
    <row r="34" spans="2:12" s="1" customFormat="1" ht="14.45" customHeight="1">
      <c r="B34" s="32"/>
      <c r="F34" s="35" t="s">
        <v>48</v>
      </c>
      <c r="I34" s="35" t="s">
        <v>47</v>
      </c>
      <c r="J34" s="35" t="s">
        <v>49</v>
      </c>
      <c r="L34" s="32"/>
    </row>
    <row r="35" spans="2:12" s="1" customFormat="1" ht="14.45" customHeight="1">
      <c r="B35" s="32"/>
      <c r="D35" s="52" t="s">
        <v>50</v>
      </c>
      <c r="E35" s="26" t="s">
        <v>51</v>
      </c>
      <c r="F35" s="83">
        <f>ROUND((SUM(BE91:BE372)),  2)</f>
        <v>0</v>
      </c>
      <c r="I35" s="93">
        <v>0.21</v>
      </c>
      <c r="J35" s="83">
        <f>ROUND(((SUM(BE91:BE372))*I35),  2)</f>
        <v>0</v>
      </c>
      <c r="L35" s="32"/>
    </row>
    <row r="36" spans="2:12" s="1" customFormat="1" ht="14.45" customHeight="1">
      <c r="B36" s="32"/>
      <c r="E36" s="26" t="s">
        <v>52</v>
      </c>
      <c r="F36" s="83">
        <f>ROUND((SUM(BF91:BF372)),  2)</f>
        <v>0</v>
      </c>
      <c r="I36" s="93">
        <v>0.12</v>
      </c>
      <c r="J36" s="83">
        <f>ROUND(((SUM(BF91:BF372))*I36),  2)</f>
        <v>0</v>
      </c>
      <c r="L36" s="32"/>
    </row>
    <row r="37" spans="2:12" s="1" customFormat="1" ht="14.45" hidden="1" customHeight="1">
      <c r="B37" s="32"/>
      <c r="E37" s="26" t="s">
        <v>53</v>
      </c>
      <c r="F37" s="83">
        <f>ROUND((SUM(BG91:BG372)),  2)</f>
        <v>0</v>
      </c>
      <c r="I37" s="93">
        <v>0.21</v>
      </c>
      <c r="J37" s="83">
        <f>0</f>
        <v>0</v>
      </c>
      <c r="L37" s="32"/>
    </row>
    <row r="38" spans="2:12" s="1" customFormat="1" ht="14.45" hidden="1" customHeight="1">
      <c r="B38" s="32"/>
      <c r="E38" s="26" t="s">
        <v>54</v>
      </c>
      <c r="F38" s="83">
        <f>ROUND((SUM(BH91:BH372)),  2)</f>
        <v>0</v>
      </c>
      <c r="I38" s="93">
        <v>0.12</v>
      </c>
      <c r="J38" s="83">
        <f>0</f>
        <v>0</v>
      </c>
      <c r="L38" s="32"/>
    </row>
    <row r="39" spans="2:12" s="1" customFormat="1" ht="14.45" hidden="1" customHeight="1">
      <c r="B39" s="32"/>
      <c r="E39" s="26" t="s">
        <v>55</v>
      </c>
      <c r="F39" s="83">
        <f>ROUND((SUM(BI91:BI372)),  2)</f>
        <v>0</v>
      </c>
      <c r="I39" s="93">
        <v>0</v>
      </c>
      <c r="J39" s="83">
        <f>0</f>
        <v>0</v>
      </c>
      <c r="L39" s="32"/>
    </row>
    <row r="40" spans="2:12" s="1" customFormat="1" ht="6.95" customHeight="1">
      <c r="B40" s="32"/>
      <c r="L40" s="32"/>
    </row>
    <row r="41" spans="2:12" s="1" customFormat="1" ht="25.35" customHeight="1">
      <c r="B41" s="32"/>
      <c r="C41" s="94"/>
      <c r="D41" s="95" t="s">
        <v>56</v>
      </c>
      <c r="E41" s="54"/>
      <c r="F41" s="54"/>
      <c r="G41" s="96" t="s">
        <v>57</v>
      </c>
      <c r="H41" s="97" t="s">
        <v>58</v>
      </c>
      <c r="I41" s="54"/>
      <c r="J41" s="98">
        <f>SUM(J32:J39)</f>
        <v>0</v>
      </c>
      <c r="K41" s="99"/>
      <c r="L41" s="32"/>
    </row>
    <row r="42" spans="2:12" s="1" customFormat="1" ht="14.45" customHeight="1">
      <c r="B42" s="41"/>
      <c r="C42" s="42"/>
      <c r="D42" s="42"/>
      <c r="E42" s="42"/>
      <c r="F42" s="42"/>
      <c r="G42" s="42"/>
      <c r="H42" s="42"/>
      <c r="I42" s="42"/>
      <c r="J42" s="42"/>
      <c r="K42" s="42"/>
      <c r="L42" s="32"/>
    </row>
    <row r="46" spans="2:12" s="1" customFormat="1" ht="6.95" customHeight="1">
      <c r="B46" s="43"/>
      <c r="C46" s="44"/>
      <c r="D46" s="44"/>
      <c r="E46" s="44"/>
      <c r="F46" s="44"/>
      <c r="G46" s="44"/>
      <c r="H46" s="44"/>
      <c r="I46" s="44"/>
      <c r="J46" s="44"/>
      <c r="K46" s="44"/>
      <c r="L46" s="32"/>
    </row>
    <row r="47" spans="2:12" s="1" customFormat="1" ht="24.95" customHeight="1">
      <c r="B47" s="32"/>
      <c r="C47" s="20" t="s">
        <v>104</v>
      </c>
      <c r="L47" s="32"/>
    </row>
    <row r="48" spans="2:12" s="1" customFormat="1" ht="6.95" customHeight="1">
      <c r="B48" s="32"/>
      <c r="L48" s="32"/>
    </row>
    <row r="49" spans="2:47" s="1" customFormat="1" ht="12" customHeight="1">
      <c r="B49" s="32"/>
      <c r="C49" s="26" t="s">
        <v>16</v>
      </c>
      <c r="L49" s="32"/>
    </row>
    <row r="50" spans="2:47" s="1" customFormat="1" ht="26.25" customHeight="1">
      <c r="B50" s="32"/>
      <c r="E50" s="227" t="str">
        <f>E7</f>
        <v>Rozvoj dopravní telematiky v letech 2021-2027 - Stavby a rekonstrukce SSZ, část I., SSZ 7.63 Sportovní - Rybníček</v>
      </c>
      <c r="F50" s="228"/>
      <c r="G50" s="228"/>
      <c r="H50" s="228"/>
      <c r="L50" s="32"/>
    </row>
    <row r="51" spans="2:47" ht="12" customHeight="1">
      <c r="B51" s="19"/>
      <c r="C51" s="26" t="s">
        <v>102</v>
      </c>
      <c r="L51" s="19"/>
    </row>
    <row r="52" spans="2:47" s="1" customFormat="1" ht="16.5" customHeight="1">
      <c r="B52" s="32"/>
      <c r="E52" s="227" t="s">
        <v>103</v>
      </c>
      <c r="F52" s="229"/>
      <c r="G52" s="229"/>
      <c r="H52" s="229"/>
      <c r="L52" s="32"/>
    </row>
    <row r="53" spans="2:47" s="1" customFormat="1" ht="12" customHeight="1">
      <c r="B53" s="32"/>
      <c r="C53" s="26" t="s">
        <v>1624</v>
      </c>
      <c r="L53" s="32"/>
    </row>
    <row r="54" spans="2:47" s="1" customFormat="1" ht="30" customHeight="1">
      <c r="B54" s="32"/>
      <c r="E54" s="186" t="str">
        <f>E11</f>
        <v>PS401.1 - SSZ 7.63 Sportovní - Rybníček (přechod) - stavební úpravy</v>
      </c>
      <c r="F54" s="229"/>
      <c r="G54" s="229"/>
      <c r="H54" s="229"/>
      <c r="L54" s="32"/>
    </row>
    <row r="55" spans="2:47" s="1" customFormat="1" ht="6.95" customHeight="1">
      <c r="B55" s="32"/>
      <c r="L55" s="32"/>
    </row>
    <row r="56" spans="2:47" s="1" customFormat="1" ht="12" customHeight="1">
      <c r="B56" s="32"/>
      <c r="C56" s="26" t="s">
        <v>22</v>
      </c>
      <c r="F56" s="24" t="str">
        <f>F14</f>
        <v>Brno - Ponava</v>
      </c>
      <c r="I56" s="26" t="s">
        <v>24</v>
      </c>
      <c r="J56" s="49" t="str">
        <f>IF(J14="","",J14)</f>
        <v>26. 9. 2024</v>
      </c>
      <c r="L56" s="32"/>
    </row>
    <row r="57" spans="2:47" s="1" customFormat="1" ht="6.95" customHeight="1">
      <c r="B57" s="32"/>
      <c r="L57" s="32"/>
    </row>
    <row r="58" spans="2:47" s="1" customFormat="1" ht="25.7" customHeight="1">
      <c r="B58" s="32"/>
      <c r="C58" s="26" t="s">
        <v>30</v>
      </c>
      <c r="F58" s="24" t="str">
        <f>E17</f>
        <v>Statutární město Brno</v>
      </c>
      <c r="I58" s="26" t="s">
        <v>38</v>
      </c>
      <c r="J58" s="30" t="str">
        <f>E23</f>
        <v>PK SSZ Obrdlík, s.r.o.</v>
      </c>
      <c r="L58" s="32"/>
    </row>
    <row r="59" spans="2:47" s="1" customFormat="1" ht="25.7" customHeight="1">
      <c r="B59" s="32"/>
      <c r="C59" s="26" t="s">
        <v>36</v>
      </c>
      <c r="F59" s="24" t="str">
        <f>IF(E20="","",E20)</f>
        <v>Vyplň údaj</v>
      </c>
      <c r="I59" s="26" t="s">
        <v>43</v>
      </c>
      <c r="J59" s="30" t="str">
        <f>E26</f>
        <v>PK SSZ Obrdlík, s.r.o.</v>
      </c>
      <c r="L59" s="32"/>
    </row>
    <row r="60" spans="2:47" s="1" customFormat="1" ht="10.35" customHeight="1">
      <c r="B60" s="32"/>
      <c r="L60" s="32"/>
    </row>
    <row r="61" spans="2:47" s="1" customFormat="1" ht="29.25" customHeight="1">
      <c r="B61" s="32"/>
      <c r="C61" s="100" t="s">
        <v>105</v>
      </c>
      <c r="D61" s="94"/>
      <c r="E61" s="94"/>
      <c r="F61" s="94"/>
      <c r="G61" s="94"/>
      <c r="H61" s="94"/>
      <c r="I61" s="94"/>
      <c r="J61" s="101" t="s">
        <v>106</v>
      </c>
      <c r="K61" s="94"/>
      <c r="L61" s="32"/>
    </row>
    <row r="62" spans="2:47" s="1" customFormat="1" ht="10.35" customHeight="1">
      <c r="B62" s="32"/>
      <c r="L62" s="32"/>
    </row>
    <row r="63" spans="2:47" s="1" customFormat="1" ht="22.9" customHeight="1">
      <c r="B63" s="32"/>
      <c r="C63" s="102" t="s">
        <v>78</v>
      </c>
      <c r="J63" s="63">
        <f>J91</f>
        <v>0</v>
      </c>
      <c r="L63" s="32"/>
      <c r="AU63" s="16" t="s">
        <v>107</v>
      </c>
    </row>
    <row r="64" spans="2:47" s="8" customFormat="1" ht="24.95" customHeight="1">
      <c r="B64" s="103"/>
      <c r="D64" s="104" t="s">
        <v>108</v>
      </c>
      <c r="E64" s="105"/>
      <c r="F64" s="105"/>
      <c r="G64" s="105"/>
      <c r="H64" s="105"/>
      <c r="I64" s="105"/>
      <c r="J64" s="106">
        <f>J92</f>
        <v>0</v>
      </c>
      <c r="L64" s="103"/>
    </row>
    <row r="65" spans="2:12" s="9" customFormat="1" ht="19.899999999999999" customHeight="1">
      <c r="B65" s="107"/>
      <c r="D65" s="108" t="s">
        <v>109</v>
      </c>
      <c r="E65" s="109"/>
      <c r="F65" s="109"/>
      <c r="G65" s="109"/>
      <c r="H65" s="109"/>
      <c r="I65" s="109"/>
      <c r="J65" s="110">
        <f>J93</f>
        <v>0</v>
      </c>
      <c r="L65" s="107"/>
    </row>
    <row r="66" spans="2:12" s="9" customFormat="1" ht="19.899999999999999" customHeight="1">
      <c r="B66" s="107"/>
      <c r="D66" s="108" t="s">
        <v>1626</v>
      </c>
      <c r="E66" s="109"/>
      <c r="F66" s="109"/>
      <c r="G66" s="109"/>
      <c r="H66" s="109"/>
      <c r="I66" s="109"/>
      <c r="J66" s="110">
        <f>J163</f>
        <v>0</v>
      </c>
      <c r="L66" s="107"/>
    </row>
    <row r="67" spans="2:12" s="9" customFormat="1" ht="19.899999999999999" customHeight="1">
      <c r="B67" s="107"/>
      <c r="D67" s="108" t="s">
        <v>110</v>
      </c>
      <c r="E67" s="109"/>
      <c r="F67" s="109"/>
      <c r="G67" s="109"/>
      <c r="H67" s="109"/>
      <c r="I67" s="109"/>
      <c r="J67" s="110">
        <f>J245</f>
        <v>0</v>
      </c>
      <c r="L67" s="107"/>
    </row>
    <row r="68" spans="2:12" s="9" customFormat="1" ht="14.85" customHeight="1">
      <c r="B68" s="107"/>
      <c r="D68" s="108" t="s">
        <v>111</v>
      </c>
      <c r="E68" s="109"/>
      <c r="F68" s="109"/>
      <c r="G68" s="109"/>
      <c r="H68" s="109"/>
      <c r="I68" s="109"/>
      <c r="J68" s="110">
        <f>J326</f>
        <v>0</v>
      </c>
      <c r="L68" s="107"/>
    </row>
    <row r="69" spans="2:12" s="9" customFormat="1" ht="14.85" customHeight="1">
      <c r="B69" s="107"/>
      <c r="D69" s="108" t="s">
        <v>112</v>
      </c>
      <c r="E69" s="109"/>
      <c r="F69" s="109"/>
      <c r="G69" s="109"/>
      <c r="H69" s="109"/>
      <c r="I69" s="109"/>
      <c r="J69" s="110">
        <f>J370</f>
        <v>0</v>
      </c>
      <c r="L69" s="107"/>
    </row>
    <row r="70" spans="2:12" s="1" customFormat="1" ht="21.75" customHeight="1">
      <c r="B70" s="32"/>
      <c r="L70" s="32"/>
    </row>
    <row r="71" spans="2:12" s="1" customFormat="1" ht="6.95" customHeight="1">
      <c r="B71" s="41"/>
      <c r="C71" s="42"/>
      <c r="D71" s="42"/>
      <c r="E71" s="42"/>
      <c r="F71" s="42"/>
      <c r="G71" s="42"/>
      <c r="H71" s="42"/>
      <c r="I71" s="42"/>
      <c r="J71" s="42"/>
      <c r="K71" s="42"/>
      <c r="L71" s="32"/>
    </row>
    <row r="75" spans="2:12" s="1" customFormat="1" ht="6.95" customHeight="1">
      <c r="B75" s="43"/>
      <c r="C75" s="44"/>
      <c r="D75" s="44"/>
      <c r="E75" s="44"/>
      <c r="F75" s="44"/>
      <c r="G75" s="44"/>
      <c r="H75" s="44"/>
      <c r="I75" s="44"/>
      <c r="J75" s="44"/>
      <c r="K75" s="44"/>
      <c r="L75" s="32"/>
    </row>
    <row r="76" spans="2:12" s="1" customFormat="1" ht="24.95" customHeight="1">
      <c r="B76" s="32"/>
      <c r="C76" s="20" t="s">
        <v>123</v>
      </c>
      <c r="L76" s="32"/>
    </row>
    <row r="77" spans="2:12" s="1" customFormat="1" ht="6.95" customHeight="1">
      <c r="B77" s="32"/>
      <c r="L77" s="32"/>
    </row>
    <row r="78" spans="2:12" s="1" customFormat="1" ht="12" customHeight="1">
      <c r="B78" s="32"/>
      <c r="C78" s="26" t="s">
        <v>16</v>
      </c>
      <c r="L78" s="32"/>
    </row>
    <row r="79" spans="2:12" s="1" customFormat="1" ht="26.25" customHeight="1">
      <c r="B79" s="32"/>
      <c r="E79" s="227" t="str">
        <f>E7</f>
        <v>Rozvoj dopravní telematiky v letech 2021-2027 - Stavby a rekonstrukce SSZ, část I., SSZ 7.63 Sportovní - Rybníček</v>
      </c>
      <c r="F79" s="228"/>
      <c r="G79" s="228"/>
      <c r="H79" s="228"/>
      <c r="L79" s="32"/>
    </row>
    <row r="80" spans="2:12" ht="12" customHeight="1">
      <c r="B80" s="19"/>
      <c r="C80" s="26" t="s">
        <v>102</v>
      </c>
      <c r="L80" s="19"/>
    </row>
    <row r="81" spans="2:65" s="1" customFormat="1" ht="16.5" customHeight="1">
      <c r="B81" s="32"/>
      <c r="E81" s="227" t="s">
        <v>103</v>
      </c>
      <c r="F81" s="229"/>
      <c r="G81" s="229"/>
      <c r="H81" s="229"/>
      <c r="L81" s="32"/>
    </row>
    <row r="82" spans="2:65" s="1" customFormat="1" ht="12" customHeight="1">
      <c r="B82" s="32"/>
      <c r="C82" s="26" t="s">
        <v>1624</v>
      </c>
      <c r="L82" s="32"/>
    </row>
    <row r="83" spans="2:65" s="1" customFormat="1" ht="30" customHeight="1">
      <c r="B83" s="32"/>
      <c r="E83" s="186" t="str">
        <f>E11</f>
        <v>PS401.1 - SSZ 7.63 Sportovní - Rybníček (přechod) - stavební úpravy</v>
      </c>
      <c r="F83" s="229"/>
      <c r="G83" s="229"/>
      <c r="H83" s="229"/>
      <c r="L83" s="32"/>
    </row>
    <row r="84" spans="2:65" s="1" customFormat="1" ht="6.95" customHeight="1">
      <c r="B84" s="32"/>
      <c r="L84" s="32"/>
    </row>
    <row r="85" spans="2:65" s="1" customFormat="1" ht="12" customHeight="1">
      <c r="B85" s="32"/>
      <c r="C85" s="26" t="s">
        <v>22</v>
      </c>
      <c r="F85" s="24" t="str">
        <f>F14</f>
        <v>Brno - Ponava</v>
      </c>
      <c r="I85" s="26" t="s">
        <v>24</v>
      </c>
      <c r="J85" s="49" t="str">
        <f>IF(J14="","",J14)</f>
        <v>26. 9. 2024</v>
      </c>
      <c r="L85" s="32"/>
    </row>
    <row r="86" spans="2:65" s="1" customFormat="1" ht="6.95" customHeight="1">
      <c r="B86" s="32"/>
      <c r="L86" s="32"/>
    </row>
    <row r="87" spans="2:65" s="1" customFormat="1" ht="25.7" customHeight="1">
      <c r="B87" s="32"/>
      <c r="C87" s="26" t="s">
        <v>30</v>
      </c>
      <c r="F87" s="24" t="str">
        <f>E17</f>
        <v>Statutární město Brno</v>
      </c>
      <c r="I87" s="26" t="s">
        <v>38</v>
      </c>
      <c r="J87" s="30" t="str">
        <f>E23</f>
        <v>PK SSZ Obrdlík, s.r.o.</v>
      </c>
      <c r="L87" s="32"/>
    </row>
    <row r="88" spans="2:65" s="1" customFormat="1" ht="25.7" customHeight="1">
      <c r="B88" s="32"/>
      <c r="C88" s="26" t="s">
        <v>36</v>
      </c>
      <c r="F88" s="24" t="str">
        <f>IF(E20="","",E20)</f>
        <v>Vyplň údaj</v>
      </c>
      <c r="I88" s="26" t="s">
        <v>43</v>
      </c>
      <c r="J88" s="30" t="str">
        <f>E26</f>
        <v>PK SSZ Obrdlík, s.r.o.</v>
      </c>
      <c r="L88" s="32"/>
    </row>
    <row r="89" spans="2:65" s="1" customFormat="1" ht="10.35" customHeight="1">
      <c r="B89" s="32"/>
      <c r="L89" s="32"/>
    </row>
    <row r="90" spans="2:65" s="10" customFormat="1" ht="29.25" customHeight="1">
      <c r="B90" s="111"/>
      <c r="C90" s="112" t="s">
        <v>124</v>
      </c>
      <c r="D90" s="113" t="s">
        <v>65</v>
      </c>
      <c r="E90" s="113" t="s">
        <v>61</v>
      </c>
      <c r="F90" s="113" t="s">
        <v>62</v>
      </c>
      <c r="G90" s="113" t="s">
        <v>125</v>
      </c>
      <c r="H90" s="113" t="s">
        <v>126</v>
      </c>
      <c r="I90" s="113" t="s">
        <v>127</v>
      </c>
      <c r="J90" s="113" t="s">
        <v>106</v>
      </c>
      <c r="K90" s="114" t="s">
        <v>128</v>
      </c>
      <c r="L90" s="111"/>
      <c r="M90" s="56" t="s">
        <v>79</v>
      </c>
      <c r="N90" s="57" t="s">
        <v>50</v>
      </c>
      <c r="O90" s="57" t="s">
        <v>129</v>
      </c>
      <c r="P90" s="57" t="s">
        <v>130</v>
      </c>
      <c r="Q90" s="57" t="s">
        <v>131</v>
      </c>
      <c r="R90" s="57" t="s">
        <v>132</v>
      </c>
      <c r="S90" s="57" t="s">
        <v>133</v>
      </c>
      <c r="T90" s="58" t="s">
        <v>134</v>
      </c>
    </row>
    <row r="91" spans="2:65" s="1" customFormat="1" ht="22.9" customHeight="1">
      <c r="B91" s="32"/>
      <c r="C91" s="61" t="s">
        <v>135</v>
      </c>
      <c r="J91" s="115">
        <f>BK91</f>
        <v>0</v>
      </c>
      <c r="L91" s="32"/>
      <c r="M91" s="59"/>
      <c r="N91" s="50"/>
      <c r="O91" s="50"/>
      <c r="P91" s="116">
        <f>P92</f>
        <v>0</v>
      </c>
      <c r="Q91" s="50"/>
      <c r="R91" s="116">
        <f>R92</f>
        <v>70.762044119999985</v>
      </c>
      <c r="S91" s="50"/>
      <c r="T91" s="117">
        <f>T92</f>
        <v>65.823009999999996</v>
      </c>
      <c r="AT91" s="16" t="s">
        <v>80</v>
      </c>
      <c r="AU91" s="16" t="s">
        <v>107</v>
      </c>
      <c r="BK91" s="118">
        <f>BK92</f>
        <v>0</v>
      </c>
    </row>
    <row r="92" spans="2:65" s="11" customFormat="1" ht="25.9" customHeight="1">
      <c r="B92" s="119"/>
      <c r="D92" s="120" t="s">
        <v>80</v>
      </c>
      <c r="E92" s="121" t="s">
        <v>136</v>
      </c>
      <c r="F92" s="121" t="s">
        <v>137</v>
      </c>
      <c r="I92" s="122"/>
      <c r="J92" s="123">
        <f>BK92</f>
        <v>0</v>
      </c>
      <c r="L92" s="119"/>
      <c r="M92" s="124"/>
      <c r="P92" s="125">
        <f>P93+P163+P245</f>
        <v>0</v>
      </c>
      <c r="R92" s="125">
        <f>R93+R163+R245</f>
        <v>70.762044119999985</v>
      </c>
      <c r="T92" s="126">
        <f>T93+T163+T245</f>
        <v>65.823009999999996</v>
      </c>
      <c r="AR92" s="120" t="s">
        <v>88</v>
      </c>
      <c r="AT92" s="127" t="s">
        <v>80</v>
      </c>
      <c r="AU92" s="127" t="s">
        <v>81</v>
      </c>
      <c r="AY92" s="120" t="s">
        <v>138</v>
      </c>
      <c r="BK92" s="128">
        <f>BK93+BK163+BK245</f>
        <v>0</v>
      </c>
    </row>
    <row r="93" spans="2:65" s="11" customFormat="1" ht="22.9" customHeight="1">
      <c r="B93" s="119"/>
      <c r="D93" s="120" t="s">
        <v>80</v>
      </c>
      <c r="E93" s="129" t="s">
        <v>88</v>
      </c>
      <c r="F93" s="129" t="s">
        <v>139</v>
      </c>
      <c r="I93" s="122"/>
      <c r="J93" s="130">
        <f>BK93</f>
        <v>0</v>
      </c>
      <c r="L93" s="119"/>
      <c r="M93" s="124"/>
      <c r="P93" s="125">
        <f>SUM(P94:P162)</f>
        <v>0</v>
      </c>
      <c r="R93" s="125">
        <f>SUM(R94:R162)</f>
        <v>0</v>
      </c>
      <c r="T93" s="126">
        <f>SUM(T94:T162)</f>
        <v>65.823009999999996</v>
      </c>
      <c r="AR93" s="120" t="s">
        <v>88</v>
      </c>
      <c r="AT93" s="127" t="s">
        <v>80</v>
      </c>
      <c r="AU93" s="127" t="s">
        <v>88</v>
      </c>
      <c r="AY93" s="120" t="s">
        <v>138</v>
      </c>
      <c r="BK93" s="128">
        <f>SUM(BK94:BK162)</f>
        <v>0</v>
      </c>
    </row>
    <row r="94" spans="2:65" s="1" customFormat="1" ht="62.65" customHeight="1">
      <c r="B94" s="32"/>
      <c r="C94" s="131" t="s">
        <v>88</v>
      </c>
      <c r="D94" s="131" t="s">
        <v>140</v>
      </c>
      <c r="E94" s="132" t="s">
        <v>1627</v>
      </c>
      <c r="F94" s="133" t="s">
        <v>1628</v>
      </c>
      <c r="G94" s="134" t="s">
        <v>143</v>
      </c>
      <c r="H94" s="135">
        <v>3.1309999999999998</v>
      </c>
      <c r="I94" s="136"/>
      <c r="J94" s="137">
        <f>ROUND(I94*H94,2)</f>
        <v>0</v>
      </c>
      <c r="K94" s="133" t="s">
        <v>144</v>
      </c>
      <c r="L94" s="32"/>
      <c r="M94" s="138" t="s">
        <v>79</v>
      </c>
      <c r="N94" s="139" t="s">
        <v>51</v>
      </c>
      <c r="P94" s="140">
        <f>O94*H94</f>
        <v>0</v>
      </c>
      <c r="Q94" s="140">
        <v>0</v>
      </c>
      <c r="R94" s="140">
        <f>Q94*H94</f>
        <v>0</v>
      </c>
      <c r="S94" s="140">
        <v>0.26</v>
      </c>
      <c r="T94" s="141">
        <f>S94*H94</f>
        <v>0.81406000000000001</v>
      </c>
      <c r="AR94" s="142" t="s">
        <v>145</v>
      </c>
      <c r="AT94" s="142" t="s">
        <v>140</v>
      </c>
      <c r="AU94" s="142" t="s">
        <v>90</v>
      </c>
      <c r="AY94" s="16" t="s">
        <v>138</v>
      </c>
      <c r="BE94" s="143">
        <f>IF(N94="základní",J94,0)</f>
        <v>0</v>
      </c>
      <c r="BF94" s="143">
        <f>IF(N94="snížená",J94,0)</f>
        <v>0</v>
      </c>
      <c r="BG94" s="143">
        <f>IF(N94="zákl. přenesená",J94,0)</f>
        <v>0</v>
      </c>
      <c r="BH94" s="143">
        <f>IF(N94="sníž. přenesená",J94,0)</f>
        <v>0</v>
      </c>
      <c r="BI94" s="143">
        <f>IF(N94="nulová",J94,0)</f>
        <v>0</v>
      </c>
      <c r="BJ94" s="16" t="s">
        <v>88</v>
      </c>
      <c r="BK94" s="143">
        <f>ROUND(I94*H94,2)</f>
        <v>0</v>
      </c>
      <c r="BL94" s="16" t="s">
        <v>145</v>
      </c>
      <c r="BM94" s="142" t="s">
        <v>1629</v>
      </c>
    </row>
    <row r="95" spans="2:65" s="1" customFormat="1" ht="11.25">
      <c r="B95" s="32"/>
      <c r="D95" s="144" t="s">
        <v>147</v>
      </c>
      <c r="F95" s="145" t="s">
        <v>1630</v>
      </c>
      <c r="I95" s="146"/>
      <c r="L95" s="32"/>
      <c r="M95" s="147"/>
      <c r="T95" s="53"/>
      <c r="AT95" s="16" t="s">
        <v>147</v>
      </c>
      <c r="AU95" s="16" t="s">
        <v>90</v>
      </c>
    </row>
    <row r="96" spans="2:65" s="12" customFormat="1" ht="11.25">
      <c r="B96" s="148"/>
      <c r="D96" s="149" t="s">
        <v>149</v>
      </c>
      <c r="E96" s="150" t="s">
        <v>79</v>
      </c>
      <c r="F96" s="151" t="s">
        <v>1631</v>
      </c>
      <c r="H96" s="150" t="s">
        <v>79</v>
      </c>
      <c r="I96" s="152"/>
      <c r="L96" s="148"/>
      <c r="M96" s="153"/>
      <c r="T96" s="154"/>
      <c r="AT96" s="150" t="s">
        <v>149</v>
      </c>
      <c r="AU96" s="150" t="s">
        <v>90</v>
      </c>
      <c r="AV96" s="12" t="s">
        <v>88</v>
      </c>
      <c r="AW96" s="12" t="s">
        <v>42</v>
      </c>
      <c r="AX96" s="12" t="s">
        <v>81</v>
      </c>
      <c r="AY96" s="150" t="s">
        <v>138</v>
      </c>
    </row>
    <row r="97" spans="2:65" s="12" customFormat="1" ht="11.25">
      <c r="B97" s="148"/>
      <c r="D97" s="149" t="s">
        <v>149</v>
      </c>
      <c r="E97" s="150" t="s">
        <v>79</v>
      </c>
      <c r="F97" s="151" t="s">
        <v>1632</v>
      </c>
      <c r="H97" s="150" t="s">
        <v>79</v>
      </c>
      <c r="I97" s="152"/>
      <c r="L97" s="148"/>
      <c r="M97" s="153"/>
      <c r="T97" s="154"/>
      <c r="AT97" s="150" t="s">
        <v>149</v>
      </c>
      <c r="AU97" s="150" t="s">
        <v>90</v>
      </c>
      <c r="AV97" s="12" t="s">
        <v>88</v>
      </c>
      <c r="AW97" s="12" t="s">
        <v>42</v>
      </c>
      <c r="AX97" s="12" t="s">
        <v>81</v>
      </c>
      <c r="AY97" s="150" t="s">
        <v>138</v>
      </c>
    </row>
    <row r="98" spans="2:65" s="13" customFormat="1" ht="11.25">
      <c r="B98" s="155"/>
      <c r="D98" s="149" t="s">
        <v>149</v>
      </c>
      <c r="E98" s="156" t="s">
        <v>79</v>
      </c>
      <c r="F98" s="157" t="s">
        <v>1633</v>
      </c>
      <c r="H98" s="158">
        <v>3.1309999999999998</v>
      </c>
      <c r="I98" s="159"/>
      <c r="L98" s="155"/>
      <c r="M98" s="160"/>
      <c r="T98" s="161"/>
      <c r="AT98" s="156" t="s">
        <v>149</v>
      </c>
      <c r="AU98" s="156" t="s">
        <v>90</v>
      </c>
      <c r="AV98" s="13" t="s">
        <v>90</v>
      </c>
      <c r="AW98" s="13" t="s">
        <v>42</v>
      </c>
      <c r="AX98" s="13" t="s">
        <v>88</v>
      </c>
      <c r="AY98" s="156" t="s">
        <v>138</v>
      </c>
    </row>
    <row r="99" spans="2:65" s="1" customFormat="1" ht="62.65" customHeight="1">
      <c r="B99" s="32"/>
      <c r="C99" s="131" t="s">
        <v>90</v>
      </c>
      <c r="D99" s="131" t="s">
        <v>140</v>
      </c>
      <c r="E99" s="132" t="s">
        <v>1627</v>
      </c>
      <c r="F99" s="133" t="s">
        <v>1628</v>
      </c>
      <c r="G99" s="134" t="s">
        <v>143</v>
      </c>
      <c r="H99" s="135">
        <v>8.032</v>
      </c>
      <c r="I99" s="136"/>
      <c r="J99" s="137">
        <f>ROUND(I99*H99,2)</f>
        <v>0</v>
      </c>
      <c r="K99" s="133" t="s">
        <v>144</v>
      </c>
      <c r="L99" s="32"/>
      <c r="M99" s="138" t="s">
        <v>79</v>
      </c>
      <c r="N99" s="139" t="s">
        <v>51</v>
      </c>
      <c r="P99" s="140">
        <f>O99*H99</f>
        <v>0</v>
      </c>
      <c r="Q99" s="140">
        <v>0</v>
      </c>
      <c r="R99" s="140">
        <f>Q99*H99</f>
        <v>0</v>
      </c>
      <c r="S99" s="140">
        <v>0.26</v>
      </c>
      <c r="T99" s="141">
        <f>S99*H99</f>
        <v>2.08832</v>
      </c>
      <c r="AR99" s="142" t="s">
        <v>145</v>
      </c>
      <c r="AT99" s="142" t="s">
        <v>140</v>
      </c>
      <c r="AU99" s="142" t="s">
        <v>90</v>
      </c>
      <c r="AY99" s="16" t="s">
        <v>138</v>
      </c>
      <c r="BE99" s="143">
        <f>IF(N99="základní",J99,0)</f>
        <v>0</v>
      </c>
      <c r="BF99" s="143">
        <f>IF(N99="snížená",J99,0)</f>
        <v>0</v>
      </c>
      <c r="BG99" s="143">
        <f>IF(N99="zákl. přenesená",J99,0)</f>
        <v>0</v>
      </c>
      <c r="BH99" s="143">
        <f>IF(N99="sníž. přenesená",J99,0)</f>
        <v>0</v>
      </c>
      <c r="BI99" s="143">
        <f>IF(N99="nulová",J99,0)</f>
        <v>0</v>
      </c>
      <c r="BJ99" s="16" t="s">
        <v>88</v>
      </c>
      <c r="BK99" s="143">
        <f>ROUND(I99*H99,2)</f>
        <v>0</v>
      </c>
      <c r="BL99" s="16" t="s">
        <v>145</v>
      </c>
      <c r="BM99" s="142" t="s">
        <v>1634</v>
      </c>
    </row>
    <row r="100" spans="2:65" s="1" customFormat="1" ht="11.25">
      <c r="B100" s="32"/>
      <c r="D100" s="144" t="s">
        <v>147</v>
      </c>
      <c r="F100" s="145" t="s">
        <v>1630</v>
      </c>
      <c r="I100" s="146"/>
      <c r="L100" s="32"/>
      <c r="M100" s="147"/>
      <c r="T100" s="53"/>
      <c r="AT100" s="16" t="s">
        <v>147</v>
      </c>
      <c r="AU100" s="16" t="s">
        <v>90</v>
      </c>
    </row>
    <row r="101" spans="2:65" s="12" customFormat="1" ht="11.25">
      <c r="B101" s="148"/>
      <c r="D101" s="149" t="s">
        <v>149</v>
      </c>
      <c r="E101" s="150" t="s">
        <v>79</v>
      </c>
      <c r="F101" s="151" t="s">
        <v>1631</v>
      </c>
      <c r="H101" s="150" t="s">
        <v>79</v>
      </c>
      <c r="I101" s="152"/>
      <c r="L101" s="148"/>
      <c r="M101" s="153"/>
      <c r="T101" s="154"/>
      <c r="AT101" s="150" t="s">
        <v>149</v>
      </c>
      <c r="AU101" s="150" t="s">
        <v>90</v>
      </c>
      <c r="AV101" s="12" t="s">
        <v>88</v>
      </c>
      <c r="AW101" s="12" t="s">
        <v>42</v>
      </c>
      <c r="AX101" s="12" t="s">
        <v>81</v>
      </c>
      <c r="AY101" s="150" t="s">
        <v>138</v>
      </c>
    </row>
    <row r="102" spans="2:65" s="12" customFormat="1" ht="11.25">
      <c r="B102" s="148"/>
      <c r="D102" s="149" t="s">
        <v>149</v>
      </c>
      <c r="E102" s="150" t="s">
        <v>79</v>
      </c>
      <c r="F102" s="151" t="s">
        <v>1635</v>
      </c>
      <c r="H102" s="150" t="s">
        <v>79</v>
      </c>
      <c r="I102" s="152"/>
      <c r="L102" s="148"/>
      <c r="M102" s="153"/>
      <c r="T102" s="154"/>
      <c r="AT102" s="150" t="s">
        <v>149</v>
      </c>
      <c r="AU102" s="150" t="s">
        <v>90</v>
      </c>
      <c r="AV102" s="12" t="s">
        <v>88</v>
      </c>
      <c r="AW102" s="12" t="s">
        <v>42</v>
      </c>
      <c r="AX102" s="12" t="s">
        <v>81</v>
      </c>
      <c r="AY102" s="150" t="s">
        <v>138</v>
      </c>
    </row>
    <row r="103" spans="2:65" s="13" customFormat="1" ht="11.25">
      <c r="B103" s="155"/>
      <c r="D103" s="149" t="s">
        <v>149</v>
      </c>
      <c r="E103" s="156" t="s">
        <v>79</v>
      </c>
      <c r="F103" s="157" t="s">
        <v>1636</v>
      </c>
      <c r="H103" s="158">
        <v>8.032</v>
      </c>
      <c r="I103" s="159"/>
      <c r="L103" s="155"/>
      <c r="M103" s="160"/>
      <c r="T103" s="161"/>
      <c r="AT103" s="156" t="s">
        <v>149</v>
      </c>
      <c r="AU103" s="156" t="s">
        <v>90</v>
      </c>
      <c r="AV103" s="13" t="s">
        <v>90</v>
      </c>
      <c r="AW103" s="13" t="s">
        <v>42</v>
      </c>
      <c r="AX103" s="13" t="s">
        <v>88</v>
      </c>
      <c r="AY103" s="156" t="s">
        <v>138</v>
      </c>
    </row>
    <row r="104" spans="2:65" s="1" customFormat="1" ht="66.75" customHeight="1">
      <c r="B104" s="32"/>
      <c r="C104" s="131" t="s">
        <v>157</v>
      </c>
      <c r="D104" s="131" t="s">
        <v>140</v>
      </c>
      <c r="E104" s="132" t="s">
        <v>1637</v>
      </c>
      <c r="F104" s="133" t="s">
        <v>1638</v>
      </c>
      <c r="G104" s="134" t="s">
        <v>143</v>
      </c>
      <c r="H104" s="135">
        <v>198.958</v>
      </c>
      <c r="I104" s="136"/>
      <c r="J104" s="137">
        <f>ROUND(I104*H104,2)</f>
        <v>0</v>
      </c>
      <c r="K104" s="133" t="s">
        <v>144</v>
      </c>
      <c r="L104" s="32"/>
      <c r="M104" s="138" t="s">
        <v>79</v>
      </c>
      <c r="N104" s="139" t="s">
        <v>51</v>
      </c>
      <c r="P104" s="140">
        <f>O104*H104</f>
        <v>0</v>
      </c>
      <c r="Q104" s="140">
        <v>0</v>
      </c>
      <c r="R104" s="140">
        <f>Q104*H104</f>
        <v>0</v>
      </c>
      <c r="S104" s="140">
        <v>0.26</v>
      </c>
      <c r="T104" s="141">
        <f>S104*H104</f>
        <v>51.729080000000003</v>
      </c>
      <c r="AR104" s="142" t="s">
        <v>145</v>
      </c>
      <c r="AT104" s="142" t="s">
        <v>140</v>
      </c>
      <c r="AU104" s="142" t="s">
        <v>90</v>
      </c>
      <c r="AY104" s="16" t="s">
        <v>138</v>
      </c>
      <c r="BE104" s="143">
        <f>IF(N104="základní",J104,0)</f>
        <v>0</v>
      </c>
      <c r="BF104" s="143">
        <f>IF(N104="snížená",J104,0)</f>
        <v>0</v>
      </c>
      <c r="BG104" s="143">
        <f>IF(N104="zákl. přenesená",J104,0)</f>
        <v>0</v>
      </c>
      <c r="BH104" s="143">
        <f>IF(N104="sníž. přenesená",J104,0)</f>
        <v>0</v>
      </c>
      <c r="BI104" s="143">
        <f>IF(N104="nulová",J104,0)</f>
        <v>0</v>
      </c>
      <c r="BJ104" s="16" t="s">
        <v>88</v>
      </c>
      <c r="BK104" s="143">
        <f>ROUND(I104*H104,2)</f>
        <v>0</v>
      </c>
      <c r="BL104" s="16" t="s">
        <v>145</v>
      </c>
      <c r="BM104" s="142" t="s">
        <v>1639</v>
      </c>
    </row>
    <row r="105" spans="2:65" s="1" customFormat="1" ht="11.25">
      <c r="B105" s="32"/>
      <c r="D105" s="144" t="s">
        <v>147</v>
      </c>
      <c r="F105" s="145" t="s">
        <v>1640</v>
      </c>
      <c r="I105" s="146"/>
      <c r="L105" s="32"/>
      <c r="M105" s="147"/>
      <c r="T105" s="53"/>
      <c r="AT105" s="16" t="s">
        <v>147</v>
      </c>
      <c r="AU105" s="16" t="s">
        <v>90</v>
      </c>
    </row>
    <row r="106" spans="2:65" s="12" customFormat="1" ht="11.25">
      <c r="B106" s="148"/>
      <c r="D106" s="149" t="s">
        <v>149</v>
      </c>
      <c r="E106" s="150" t="s">
        <v>79</v>
      </c>
      <c r="F106" s="151" t="s">
        <v>1631</v>
      </c>
      <c r="H106" s="150" t="s">
        <v>79</v>
      </c>
      <c r="I106" s="152"/>
      <c r="L106" s="148"/>
      <c r="M106" s="153"/>
      <c r="T106" s="154"/>
      <c r="AT106" s="150" t="s">
        <v>149</v>
      </c>
      <c r="AU106" s="150" t="s">
        <v>90</v>
      </c>
      <c r="AV106" s="12" t="s">
        <v>88</v>
      </c>
      <c r="AW106" s="12" t="s">
        <v>42</v>
      </c>
      <c r="AX106" s="12" t="s">
        <v>81</v>
      </c>
      <c r="AY106" s="150" t="s">
        <v>138</v>
      </c>
    </row>
    <row r="107" spans="2:65" s="12" customFormat="1" ht="22.5">
      <c r="B107" s="148"/>
      <c r="D107" s="149" t="s">
        <v>149</v>
      </c>
      <c r="E107" s="150" t="s">
        <v>79</v>
      </c>
      <c r="F107" s="151" t="s">
        <v>1641</v>
      </c>
      <c r="H107" s="150" t="s">
        <v>79</v>
      </c>
      <c r="I107" s="152"/>
      <c r="L107" s="148"/>
      <c r="M107" s="153"/>
      <c r="T107" s="154"/>
      <c r="AT107" s="150" t="s">
        <v>149</v>
      </c>
      <c r="AU107" s="150" t="s">
        <v>90</v>
      </c>
      <c r="AV107" s="12" t="s">
        <v>88</v>
      </c>
      <c r="AW107" s="12" t="s">
        <v>42</v>
      </c>
      <c r="AX107" s="12" t="s">
        <v>81</v>
      </c>
      <c r="AY107" s="150" t="s">
        <v>138</v>
      </c>
    </row>
    <row r="108" spans="2:65" s="13" customFormat="1" ht="11.25">
      <c r="B108" s="155"/>
      <c r="D108" s="149" t="s">
        <v>149</v>
      </c>
      <c r="E108" s="156" t="s">
        <v>79</v>
      </c>
      <c r="F108" s="157" t="s">
        <v>1642</v>
      </c>
      <c r="H108" s="158">
        <v>198.958</v>
      </c>
      <c r="I108" s="159"/>
      <c r="L108" s="155"/>
      <c r="M108" s="160"/>
      <c r="T108" s="161"/>
      <c r="AT108" s="156" t="s">
        <v>149</v>
      </c>
      <c r="AU108" s="156" t="s">
        <v>90</v>
      </c>
      <c r="AV108" s="13" t="s">
        <v>90</v>
      </c>
      <c r="AW108" s="13" t="s">
        <v>42</v>
      </c>
      <c r="AX108" s="13" t="s">
        <v>88</v>
      </c>
      <c r="AY108" s="156" t="s">
        <v>138</v>
      </c>
    </row>
    <row r="109" spans="2:65" s="1" customFormat="1" ht="55.5" customHeight="1">
      <c r="B109" s="32"/>
      <c r="C109" s="131" t="s">
        <v>145</v>
      </c>
      <c r="D109" s="131" t="s">
        <v>140</v>
      </c>
      <c r="E109" s="132" t="s">
        <v>1643</v>
      </c>
      <c r="F109" s="133" t="s">
        <v>1644</v>
      </c>
      <c r="G109" s="134" t="s">
        <v>143</v>
      </c>
      <c r="H109" s="135">
        <v>8.75</v>
      </c>
      <c r="I109" s="136"/>
      <c r="J109" s="137">
        <f>ROUND(I109*H109,2)</f>
        <v>0</v>
      </c>
      <c r="K109" s="133" t="s">
        <v>144</v>
      </c>
      <c r="L109" s="32"/>
      <c r="M109" s="138" t="s">
        <v>79</v>
      </c>
      <c r="N109" s="139" t="s">
        <v>51</v>
      </c>
      <c r="P109" s="140">
        <f>O109*H109</f>
        <v>0</v>
      </c>
      <c r="Q109" s="140">
        <v>0</v>
      </c>
      <c r="R109" s="140">
        <f>Q109*H109</f>
        <v>0</v>
      </c>
      <c r="S109" s="140">
        <v>0.32500000000000001</v>
      </c>
      <c r="T109" s="141">
        <f>S109*H109</f>
        <v>2.84375</v>
      </c>
      <c r="AR109" s="142" t="s">
        <v>145</v>
      </c>
      <c r="AT109" s="142" t="s">
        <v>140</v>
      </c>
      <c r="AU109" s="142" t="s">
        <v>90</v>
      </c>
      <c r="AY109" s="16" t="s">
        <v>138</v>
      </c>
      <c r="BE109" s="143">
        <f>IF(N109="základní",J109,0)</f>
        <v>0</v>
      </c>
      <c r="BF109" s="143">
        <f>IF(N109="snížená",J109,0)</f>
        <v>0</v>
      </c>
      <c r="BG109" s="143">
        <f>IF(N109="zákl. přenesená",J109,0)</f>
        <v>0</v>
      </c>
      <c r="BH109" s="143">
        <f>IF(N109="sníž. přenesená",J109,0)</f>
        <v>0</v>
      </c>
      <c r="BI109" s="143">
        <f>IF(N109="nulová",J109,0)</f>
        <v>0</v>
      </c>
      <c r="BJ109" s="16" t="s">
        <v>88</v>
      </c>
      <c r="BK109" s="143">
        <f>ROUND(I109*H109,2)</f>
        <v>0</v>
      </c>
      <c r="BL109" s="16" t="s">
        <v>145</v>
      </c>
      <c r="BM109" s="142" t="s">
        <v>1645</v>
      </c>
    </row>
    <row r="110" spans="2:65" s="1" customFormat="1" ht="11.25">
      <c r="B110" s="32"/>
      <c r="D110" s="144" t="s">
        <v>147</v>
      </c>
      <c r="F110" s="145" t="s">
        <v>1646</v>
      </c>
      <c r="I110" s="146"/>
      <c r="L110" s="32"/>
      <c r="M110" s="147"/>
      <c r="T110" s="53"/>
      <c r="AT110" s="16" t="s">
        <v>147</v>
      </c>
      <c r="AU110" s="16" t="s">
        <v>90</v>
      </c>
    </row>
    <row r="111" spans="2:65" s="12" customFormat="1" ht="11.25">
      <c r="B111" s="148"/>
      <c r="D111" s="149" t="s">
        <v>149</v>
      </c>
      <c r="E111" s="150" t="s">
        <v>79</v>
      </c>
      <c r="F111" s="151" t="s">
        <v>1631</v>
      </c>
      <c r="H111" s="150" t="s">
        <v>79</v>
      </c>
      <c r="I111" s="152"/>
      <c r="L111" s="148"/>
      <c r="M111" s="153"/>
      <c r="T111" s="154"/>
      <c r="AT111" s="150" t="s">
        <v>149</v>
      </c>
      <c r="AU111" s="150" t="s">
        <v>90</v>
      </c>
      <c r="AV111" s="12" t="s">
        <v>88</v>
      </c>
      <c r="AW111" s="12" t="s">
        <v>42</v>
      </c>
      <c r="AX111" s="12" t="s">
        <v>81</v>
      </c>
      <c r="AY111" s="150" t="s">
        <v>138</v>
      </c>
    </row>
    <row r="112" spans="2:65" s="12" customFormat="1" ht="11.25">
      <c r="B112" s="148"/>
      <c r="D112" s="149" t="s">
        <v>149</v>
      </c>
      <c r="E112" s="150" t="s">
        <v>79</v>
      </c>
      <c r="F112" s="151" t="s">
        <v>1647</v>
      </c>
      <c r="H112" s="150" t="s">
        <v>79</v>
      </c>
      <c r="I112" s="152"/>
      <c r="L112" s="148"/>
      <c r="M112" s="153"/>
      <c r="T112" s="154"/>
      <c r="AT112" s="150" t="s">
        <v>149</v>
      </c>
      <c r="AU112" s="150" t="s">
        <v>90</v>
      </c>
      <c r="AV112" s="12" t="s">
        <v>88</v>
      </c>
      <c r="AW112" s="12" t="s">
        <v>42</v>
      </c>
      <c r="AX112" s="12" t="s">
        <v>81</v>
      </c>
      <c r="AY112" s="150" t="s">
        <v>138</v>
      </c>
    </row>
    <row r="113" spans="2:65" s="13" customFormat="1" ht="11.25">
      <c r="B113" s="155"/>
      <c r="D113" s="149" t="s">
        <v>149</v>
      </c>
      <c r="E113" s="156" t="s">
        <v>79</v>
      </c>
      <c r="F113" s="157" t="s">
        <v>1648</v>
      </c>
      <c r="H113" s="158">
        <v>8.75</v>
      </c>
      <c r="I113" s="159"/>
      <c r="L113" s="155"/>
      <c r="M113" s="160"/>
      <c r="T113" s="161"/>
      <c r="AT113" s="156" t="s">
        <v>149</v>
      </c>
      <c r="AU113" s="156" t="s">
        <v>90</v>
      </c>
      <c r="AV113" s="13" t="s">
        <v>90</v>
      </c>
      <c r="AW113" s="13" t="s">
        <v>42</v>
      </c>
      <c r="AX113" s="13" t="s">
        <v>88</v>
      </c>
      <c r="AY113" s="156" t="s">
        <v>138</v>
      </c>
    </row>
    <row r="114" spans="2:65" s="1" customFormat="1" ht="49.15" customHeight="1">
      <c r="B114" s="32"/>
      <c r="C114" s="131" t="s">
        <v>167</v>
      </c>
      <c r="D114" s="131" t="s">
        <v>140</v>
      </c>
      <c r="E114" s="132" t="s">
        <v>1649</v>
      </c>
      <c r="F114" s="133" t="s">
        <v>1650</v>
      </c>
      <c r="G114" s="134" t="s">
        <v>272</v>
      </c>
      <c r="H114" s="135">
        <v>35</v>
      </c>
      <c r="I114" s="136"/>
      <c r="J114" s="137">
        <f>ROUND(I114*H114,2)</f>
        <v>0</v>
      </c>
      <c r="K114" s="133" t="s">
        <v>144</v>
      </c>
      <c r="L114" s="32"/>
      <c r="M114" s="138" t="s">
        <v>79</v>
      </c>
      <c r="N114" s="139" t="s">
        <v>51</v>
      </c>
      <c r="P114" s="140">
        <f>O114*H114</f>
        <v>0</v>
      </c>
      <c r="Q114" s="140">
        <v>0</v>
      </c>
      <c r="R114" s="140">
        <f>Q114*H114</f>
        <v>0</v>
      </c>
      <c r="S114" s="140">
        <v>0.20499999999999999</v>
      </c>
      <c r="T114" s="141">
        <f>S114*H114</f>
        <v>7.1749999999999998</v>
      </c>
      <c r="AR114" s="142" t="s">
        <v>145</v>
      </c>
      <c r="AT114" s="142" t="s">
        <v>140</v>
      </c>
      <c r="AU114" s="142" t="s">
        <v>90</v>
      </c>
      <c r="AY114" s="16" t="s">
        <v>138</v>
      </c>
      <c r="BE114" s="143">
        <f>IF(N114="základní",J114,0)</f>
        <v>0</v>
      </c>
      <c r="BF114" s="143">
        <f>IF(N114="snížená",J114,0)</f>
        <v>0</v>
      </c>
      <c r="BG114" s="143">
        <f>IF(N114="zákl. přenesená",J114,0)</f>
        <v>0</v>
      </c>
      <c r="BH114" s="143">
        <f>IF(N114="sníž. přenesená",J114,0)</f>
        <v>0</v>
      </c>
      <c r="BI114" s="143">
        <f>IF(N114="nulová",J114,0)</f>
        <v>0</v>
      </c>
      <c r="BJ114" s="16" t="s">
        <v>88</v>
      </c>
      <c r="BK114" s="143">
        <f>ROUND(I114*H114,2)</f>
        <v>0</v>
      </c>
      <c r="BL114" s="16" t="s">
        <v>145</v>
      </c>
      <c r="BM114" s="142" t="s">
        <v>1651</v>
      </c>
    </row>
    <row r="115" spans="2:65" s="1" customFormat="1" ht="11.25">
      <c r="B115" s="32"/>
      <c r="D115" s="144" t="s">
        <v>147</v>
      </c>
      <c r="F115" s="145" t="s">
        <v>1652</v>
      </c>
      <c r="I115" s="146"/>
      <c r="L115" s="32"/>
      <c r="M115" s="147"/>
      <c r="T115" s="53"/>
      <c r="AT115" s="16" t="s">
        <v>147</v>
      </c>
      <c r="AU115" s="16" t="s">
        <v>90</v>
      </c>
    </row>
    <row r="116" spans="2:65" s="12" customFormat="1" ht="11.25">
      <c r="B116" s="148"/>
      <c r="D116" s="149" t="s">
        <v>149</v>
      </c>
      <c r="E116" s="150" t="s">
        <v>79</v>
      </c>
      <c r="F116" s="151" t="s">
        <v>1631</v>
      </c>
      <c r="H116" s="150" t="s">
        <v>79</v>
      </c>
      <c r="I116" s="152"/>
      <c r="L116" s="148"/>
      <c r="M116" s="153"/>
      <c r="T116" s="154"/>
      <c r="AT116" s="150" t="s">
        <v>149</v>
      </c>
      <c r="AU116" s="150" t="s">
        <v>90</v>
      </c>
      <c r="AV116" s="12" t="s">
        <v>88</v>
      </c>
      <c r="AW116" s="12" t="s">
        <v>42</v>
      </c>
      <c r="AX116" s="12" t="s">
        <v>81</v>
      </c>
      <c r="AY116" s="150" t="s">
        <v>138</v>
      </c>
    </row>
    <row r="117" spans="2:65" s="12" customFormat="1" ht="11.25">
      <c r="B117" s="148"/>
      <c r="D117" s="149" t="s">
        <v>149</v>
      </c>
      <c r="E117" s="150" t="s">
        <v>79</v>
      </c>
      <c r="F117" s="151" t="s">
        <v>1653</v>
      </c>
      <c r="H117" s="150" t="s">
        <v>79</v>
      </c>
      <c r="I117" s="152"/>
      <c r="L117" s="148"/>
      <c r="M117" s="153"/>
      <c r="T117" s="154"/>
      <c r="AT117" s="150" t="s">
        <v>149</v>
      </c>
      <c r="AU117" s="150" t="s">
        <v>90</v>
      </c>
      <c r="AV117" s="12" t="s">
        <v>88</v>
      </c>
      <c r="AW117" s="12" t="s">
        <v>42</v>
      </c>
      <c r="AX117" s="12" t="s">
        <v>81</v>
      </c>
      <c r="AY117" s="150" t="s">
        <v>138</v>
      </c>
    </row>
    <row r="118" spans="2:65" s="13" customFormat="1" ht="11.25">
      <c r="B118" s="155"/>
      <c r="D118" s="149" t="s">
        <v>149</v>
      </c>
      <c r="E118" s="156" t="s">
        <v>79</v>
      </c>
      <c r="F118" s="157" t="s">
        <v>1654</v>
      </c>
      <c r="H118" s="158">
        <v>35</v>
      </c>
      <c r="I118" s="159"/>
      <c r="L118" s="155"/>
      <c r="M118" s="160"/>
      <c r="T118" s="161"/>
      <c r="AT118" s="156" t="s">
        <v>149</v>
      </c>
      <c r="AU118" s="156" t="s">
        <v>90</v>
      </c>
      <c r="AV118" s="13" t="s">
        <v>90</v>
      </c>
      <c r="AW118" s="13" t="s">
        <v>42</v>
      </c>
      <c r="AX118" s="13" t="s">
        <v>88</v>
      </c>
      <c r="AY118" s="156" t="s">
        <v>138</v>
      </c>
    </row>
    <row r="119" spans="2:65" s="1" customFormat="1" ht="37.9" customHeight="1">
      <c r="B119" s="32"/>
      <c r="C119" s="131" t="s">
        <v>176</v>
      </c>
      <c r="D119" s="131" t="s">
        <v>140</v>
      </c>
      <c r="E119" s="132" t="s">
        <v>1655</v>
      </c>
      <c r="F119" s="133" t="s">
        <v>1656</v>
      </c>
      <c r="G119" s="134" t="s">
        <v>272</v>
      </c>
      <c r="H119" s="135">
        <v>29.32</v>
      </c>
      <c r="I119" s="136"/>
      <c r="J119" s="137">
        <f>ROUND(I119*H119,2)</f>
        <v>0</v>
      </c>
      <c r="K119" s="133" t="s">
        <v>144</v>
      </c>
      <c r="L119" s="32"/>
      <c r="M119" s="138" t="s">
        <v>79</v>
      </c>
      <c r="N119" s="139" t="s">
        <v>51</v>
      </c>
      <c r="P119" s="140">
        <f>O119*H119</f>
        <v>0</v>
      </c>
      <c r="Q119" s="140">
        <v>0</v>
      </c>
      <c r="R119" s="140">
        <f>Q119*H119</f>
        <v>0</v>
      </c>
      <c r="S119" s="140">
        <v>0.04</v>
      </c>
      <c r="T119" s="141">
        <f>S119*H119</f>
        <v>1.1728000000000001</v>
      </c>
      <c r="AR119" s="142" t="s">
        <v>145</v>
      </c>
      <c r="AT119" s="142" t="s">
        <v>140</v>
      </c>
      <c r="AU119" s="142" t="s">
        <v>90</v>
      </c>
      <c r="AY119" s="16" t="s">
        <v>138</v>
      </c>
      <c r="BE119" s="143">
        <f>IF(N119="základní",J119,0)</f>
        <v>0</v>
      </c>
      <c r="BF119" s="143">
        <f>IF(N119="snížená",J119,0)</f>
        <v>0</v>
      </c>
      <c r="BG119" s="143">
        <f>IF(N119="zákl. přenesená",J119,0)</f>
        <v>0</v>
      </c>
      <c r="BH119" s="143">
        <f>IF(N119="sníž. přenesená",J119,0)</f>
        <v>0</v>
      </c>
      <c r="BI119" s="143">
        <f>IF(N119="nulová",J119,0)</f>
        <v>0</v>
      </c>
      <c r="BJ119" s="16" t="s">
        <v>88</v>
      </c>
      <c r="BK119" s="143">
        <f>ROUND(I119*H119,2)</f>
        <v>0</v>
      </c>
      <c r="BL119" s="16" t="s">
        <v>145</v>
      </c>
      <c r="BM119" s="142" t="s">
        <v>1657</v>
      </c>
    </row>
    <row r="120" spans="2:65" s="1" customFormat="1" ht="11.25">
      <c r="B120" s="32"/>
      <c r="D120" s="144" t="s">
        <v>147</v>
      </c>
      <c r="F120" s="145" t="s">
        <v>1658</v>
      </c>
      <c r="I120" s="146"/>
      <c r="L120" s="32"/>
      <c r="M120" s="147"/>
      <c r="T120" s="53"/>
      <c r="AT120" s="16" t="s">
        <v>147</v>
      </c>
      <c r="AU120" s="16" t="s">
        <v>90</v>
      </c>
    </row>
    <row r="121" spans="2:65" s="12" customFormat="1" ht="11.25">
      <c r="B121" s="148"/>
      <c r="D121" s="149" t="s">
        <v>149</v>
      </c>
      <c r="E121" s="150" t="s">
        <v>79</v>
      </c>
      <c r="F121" s="151" t="s">
        <v>1631</v>
      </c>
      <c r="H121" s="150" t="s">
        <v>79</v>
      </c>
      <c r="I121" s="152"/>
      <c r="L121" s="148"/>
      <c r="M121" s="153"/>
      <c r="T121" s="154"/>
      <c r="AT121" s="150" t="s">
        <v>149</v>
      </c>
      <c r="AU121" s="150" t="s">
        <v>90</v>
      </c>
      <c r="AV121" s="12" t="s">
        <v>88</v>
      </c>
      <c r="AW121" s="12" t="s">
        <v>42</v>
      </c>
      <c r="AX121" s="12" t="s">
        <v>81</v>
      </c>
      <c r="AY121" s="150" t="s">
        <v>138</v>
      </c>
    </row>
    <row r="122" spans="2:65" s="12" customFormat="1" ht="11.25">
      <c r="B122" s="148"/>
      <c r="D122" s="149" t="s">
        <v>149</v>
      </c>
      <c r="E122" s="150" t="s">
        <v>79</v>
      </c>
      <c r="F122" s="151" t="s">
        <v>1659</v>
      </c>
      <c r="H122" s="150" t="s">
        <v>79</v>
      </c>
      <c r="I122" s="152"/>
      <c r="L122" s="148"/>
      <c r="M122" s="153"/>
      <c r="T122" s="154"/>
      <c r="AT122" s="150" t="s">
        <v>149</v>
      </c>
      <c r="AU122" s="150" t="s">
        <v>90</v>
      </c>
      <c r="AV122" s="12" t="s">
        <v>88</v>
      </c>
      <c r="AW122" s="12" t="s">
        <v>42</v>
      </c>
      <c r="AX122" s="12" t="s">
        <v>81</v>
      </c>
      <c r="AY122" s="150" t="s">
        <v>138</v>
      </c>
    </row>
    <row r="123" spans="2:65" s="13" customFormat="1" ht="11.25">
      <c r="B123" s="155"/>
      <c r="D123" s="149" t="s">
        <v>149</v>
      </c>
      <c r="E123" s="156" t="s">
        <v>79</v>
      </c>
      <c r="F123" s="157" t="s">
        <v>1660</v>
      </c>
      <c r="H123" s="158">
        <v>29.32</v>
      </c>
      <c r="I123" s="159"/>
      <c r="L123" s="155"/>
      <c r="M123" s="160"/>
      <c r="T123" s="161"/>
      <c r="AT123" s="156" t="s">
        <v>149</v>
      </c>
      <c r="AU123" s="156" t="s">
        <v>90</v>
      </c>
      <c r="AV123" s="13" t="s">
        <v>90</v>
      </c>
      <c r="AW123" s="13" t="s">
        <v>42</v>
      </c>
      <c r="AX123" s="13" t="s">
        <v>88</v>
      </c>
      <c r="AY123" s="156" t="s">
        <v>138</v>
      </c>
    </row>
    <row r="124" spans="2:65" s="1" customFormat="1" ht="33" customHeight="1">
      <c r="B124" s="32"/>
      <c r="C124" s="131" t="s">
        <v>181</v>
      </c>
      <c r="D124" s="131" t="s">
        <v>140</v>
      </c>
      <c r="E124" s="132" t="s">
        <v>1661</v>
      </c>
      <c r="F124" s="133" t="s">
        <v>1662</v>
      </c>
      <c r="G124" s="134" t="s">
        <v>213</v>
      </c>
      <c r="H124" s="135">
        <v>2.121</v>
      </c>
      <c r="I124" s="136"/>
      <c r="J124" s="137">
        <f>ROUND(I124*H124,2)</f>
        <v>0</v>
      </c>
      <c r="K124" s="133" t="s">
        <v>144</v>
      </c>
      <c r="L124" s="32"/>
      <c r="M124" s="138" t="s">
        <v>79</v>
      </c>
      <c r="N124" s="139" t="s">
        <v>51</v>
      </c>
      <c r="P124" s="140">
        <f>O124*H124</f>
        <v>0</v>
      </c>
      <c r="Q124" s="140">
        <v>0</v>
      </c>
      <c r="R124" s="140">
        <f>Q124*H124</f>
        <v>0</v>
      </c>
      <c r="S124" s="140">
        <v>0</v>
      </c>
      <c r="T124" s="141">
        <f>S124*H124</f>
        <v>0</v>
      </c>
      <c r="AR124" s="142" t="s">
        <v>145</v>
      </c>
      <c r="AT124" s="142" t="s">
        <v>140</v>
      </c>
      <c r="AU124" s="142" t="s">
        <v>90</v>
      </c>
      <c r="AY124" s="16" t="s">
        <v>138</v>
      </c>
      <c r="BE124" s="143">
        <f>IF(N124="základní",J124,0)</f>
        <v>0</v>
      </c>
      <c r="BF124" s="143">
        <f>IF(N124="snížená",J124,0)</f>
        <v>0</v>
      </c>
      <c r="BG124" s="143">
        <f>IF(N124="zákl. přenesená",J124,0)</f>
        <v>0</v>
      </c>
      <c r="BH124" s="143">
        <f>IF(N124="sníž. přenesená",J124,0)</f>
        <v>0</v>
      </c>
      <c r="BI124" s="143">
        <f>IF(N124="nulová",J124,0)</f>
        <v>0</v>
      </c>
      <c r="BJ124" s="16" t="s">
        <v>88</v>
      </c>
      <c r="BK124" s="143">
        <f>ROUND(I124*H124,2)</f>
        <v>0</v>
      </c>
      <c r="BL124" s="16" t="s">
        <v>145</v>
      </c>
      <c r="BM124" s="142" t="s">
        <v>1663</v>
      </c>
    </row>
    <row r="125" spans="2:65" s="1" customFormat="1" ht="11.25">
      <c r="B125" s="32"/>
      <c r="D125" s="144" t="s">
        <v>147</v>
      </c>
      <c r="F125" s="145" t="s">
        <v>1664</v>
      </c>
      <c r="I125" s="146"/>
      <c r="L125" s="32"/>
      <c r="M125" s="147"/>
      <c r="T125" s="53"/>
      <c r="AT125" s="16" t="s">
        <v>147</v>
      </c>
      <c r="AU125" s="16" t="s">
        <v>90</v>
      </c>
    </row>
    <row r="126" spans="2:65" s="12" customFormat="1" ht="11.25">
      <c r="B126" s="148"/>
      <c r="D126" s="149" t="s">
        <v>149</v>
      </c>
      <c r="E126" s="150" t="s">
        <v>79</v>
      </c>
      <c r="F126" s="151" t="s">
        <v>1631</v>
      </c>
      <c r="H126" s="150" t="s">
        <v>79</v>
      </c>
      <c r="I126" s="152"/>
      <c r="L126" s="148"/>
      <c r="M126" s="153"/>
      <c r="T126" s="154"/>
      <c r="AT126" s="150" t="s">
        <v>149</v>
      </c>
      <c r="AU126" s="150" t="s">
        <v>90</v>
      </c>
      <c r="AV126" s="12" t="s">
        <v>88</v>
      </c>
      <c r="AW126" s="12" t="s">
        <v>42</v>
      </c>
      <c r="AX126" s="12" t="s">
        <v>81</v>
      </c>
      <c r="AY126" s="150" t="s">
        <v>138</v>
      </c>
    </row>
    <row r="127" spans="2:65" s="12" customFormat="1" ht="22.5">
      <c r="B127" s="148"/>
      <c r="D127" s="149" t="s">
        <v>149</v>
      </c>
      <c r="E127" s="150" t="s">
        <v>79</v>
      </c>
      <c r="F127" s="151" t="s">
        <v>1665</v>
      </c>
      <c r="H127" s="150" t="s">
        <v>79</v>
      </c>
      <c r="I127" s="152"/>
      <c r="L127" s="148"/>
      <c r="M127" s="153"/>
      <c r="T127" s="154"/>
      <c r="AT127" s="150" t="s">
        <v>149</v>
      </c>
      <c r="AU127" s="150" t="s">
        <v>90</v>
      </c>
      <c r="AV127" s="12" t="s">
        <v>88</v>
      </c>
      <c r="AW127" s="12" t="s">
        <v>42</v>
      </c>
      <c r="AX127" s="12" t="s">
        <v>81</v>
      </c>
      <c r="AY127" s="150" t="s">
        <v>138</v>
      </c>
    </row>
    <row r="128" spans="2:65" s="13" customFormat="1" ht="11.25">
      <c r="B128" s="155"/>
      <c r="D128" s="149" t="s">
        <v>149</v>
      </c>
      <c r="E128" s="156" t="s">
        <v>79</v>
      </c>
      <c r="F128" s="157" t="s">
        <v>1666</v>
      </c>
      <c r="H128" s="158">
        <v>2.121</v>
      </c>
      <c r="I128" s="159"/>
      <c r="L128" s="155"/>
      <c r="M128" s="160"/>
      <c r="T128" s="161"/>
      <c r="AT128" s="156" t="s">
        <v>149</v>
      </c>
      <c r="AU128" s="156" t="s">
        <v>90</v>
      </c>
      <c r="AV128" s="13" t="s">
        <v>90</v>
      </c>
      <c r="AW128" s="13" t="s">
        <v>42</v>
      </c>
      <c r="AX128" s="13" t="s">
        <v>88</v>
      </c>
      <c r="AY128" s="156" t="s">
        <v>138</v>
      </c>
    </row>
    <row r="129" spans="2:65" s="1" customFormat="1" ht="33" customHeight="1">
      <c r="B129" s="32"/>
      <c r="C129" s="131" t="s">
        <v>172</v>
      </c>
      <c r="D129" s="131" t="s">
        <v>140</v>
      </c>
      <c r="E129" s="132" t="s">
        <v>1667</v>
      </c>
      <c r="F129" s="133" t="s">
        <v>1668</v>
      </c>
      <c r="G129" s="134" t="s">
        <v>213</v>
      </c>
      <c r="H129" s="135">
        <v>37.802</v>
      </c>
      <c r="I129" s="136"/>
      <c r="J129" s="137">
        <f>ROUND(I129*H129,2)</f>
        <v>0</v>
      </c>
      <c r="K129" s="133" t="s">
        <v>144</v>
      </c>
      <c r="L129" s="32"/>
      <c r="M129" s="138" t="s">
        <v>79</v>
      </c>
      <c r="N129" s="139" t="s">
        <v>51</v>
      </c>
      <c r="P129" s="140">
        <f>O129*H129</f>
        <v>0</v>
      </c>
      <c r="Q129" s="140">
        <v>0</v>
      </c>
      <c r="R129" s="140">
        <f>Q129*H129</f>
        <v>0</v>
      </c>
      <c r="S129" s="140">
        <v>0</v>
      </c>
      <c r="T129" s="141">
        <f>S129*H129</f>
        <v>0</v>
      </c>
      <c r="AR129" s="142" t="s">
        <v>145</v>
      </c>
      <c r="AT129" s="142" t="s">
        <v>140</v>
      </c>
      <c r="AU129" s="142" t="s">
        <v>90</v>
      </c>
      <c r="AY129" s="16" t="s">
        <v>138</v>
      </c>
      <c r="BE129" s="143">
        <f>IF(N129="základní",J129,0)</f>
        <v>0</v>
      </c>
      <c r="BF129" s="143">
        <f>IF(N129="snížená",J129,0)</f>
        <v>0</v>
      </c>
      <c r="BG129" s="143">
        <f>IF(N129="zákl. přenesená",J129,0)</f>
        <v>0</v>
      </c>
      <c r="BH129" s="143">
        <f>IF(N129="sníž. přenesená",J129,0)</f>
        <v>0</v>
      </c>
      <c r="BI129" s="143">
        <f>IF(N129="nulová",J129,0)</f>
        <v>0</v>
      </c>
      <c r="BJ129" s="16" t="s">
        <v>88</v>
      </c>
      <c r="BK129" s="143">
        <f>ROUND(I129*H129,2)</f>
        <v>0</v>
      </c>
      <c r="BL129" s="16" t="s">
        <v>145</v>
      </c>
      <c r="BM129" s="142" t="s">
        <v>1669</v>
      </c>
    </row>
    <row r="130" spans="2:65" s="1" customFormat="1" ht="11.25">
      <c r="B130" s="32"/>
      <c r="D130" s="144" t="s">
        <v>147</v>
      </c>
      <c r="F130" s="145" t="s">
        <v>1670</v>
      </c>
      <c r="I130" s="146"/>
      <c r="L130" s="32"/>
      <c r="M130" s="147"/>
      <c r="T130" s="53"/>
      <c r="AT130" s="16" t="s">
        <v>147</v>
      </c>
      <c r="AU130" s="16" t="s">
        <v>90</v>
      </c>
    </row>
    <row r="131" spans="2:65" s="12" customFormat="1" ht="11.25">
      <c r="B131" s="148"/>
      <c r="D131" s="149" t="s">
        <v>149</v>
      </c>
      <c r="E131" s="150" t="s">
        <v>79</v>
      </c>
      <c r="F131" s="151" t="s">
        <v>1631</v>
      </c>
      <c r="H131" s="150" t="s">
        <v>79</v>
      </c>
      <c r="I131" s="152"/>
      <c r="L131" s="148"/>
      <c r="M131" s="153"/>
      <c r="T131" s="154"/>
      <c r="AT131" s="150" t="s">
        <v>149</v>
      </c>
      <c r="AU131" s="150" t="s">
        <v>90</v>
      </c>
      <c r="AV131" s="12" t="s">
        <v>88</v>
      </c>
      <c r="AW131" s="12" t="s">
        <v>42</v>
      </c>
      <c r="AX131" s="12" t="s">
        <v>81</v>
      </c>
      <c r="AY131" s="150" t="s">
        <v>138</v>
      </c>
    </row>
    <row r="132" spans="2:65" s="12" customFormat="1" ht="22.5">
      <c r="B132" s="148"/>
      <c r="D132" s="149" t="s">
        <v>149</v>
      </c>
      <c r="E132" s="150" t="s">
        <v>79</v>
      </c>
      <c r="F132" s="151" t="s">
        <v>1665</v>
      </c>
      <c r="H132" s="150" t="s">
        <v>79</v>
      </c>
      <c r="I132" s="152"/>
      <c r="L132" s="148"/>
      <c r="M132" s="153"/>
      <c r="T132" s="154"/>
      <c r="AT132" s="150" t="s">
        <v>149</v>
      </c>
      <c r="AU132" s="150" t="s">
        <v>90</v>
      </c>
      <c r="AV132" s="12" t="s">
        <v>88</v>
      </c>
      <c r="AW132" s="12" t="s">
        <v>42</v>
      </c>
      <c r="AX132" s="12" t="s">
        <v>81</v>
      </c>
      <c r="AY132" s="150" t="s">
        <v>138</v>
      </c>
    </row>
    <row r="133" spans="2:65" s="13" customFormat="1" ht="11.25">
      <c r="B133" s="155"/>
      <c r="D133" s="149" t="s">
        <v>149</v>
      </c>
      <c r="E133" s="156" t="s">
        <v>79</v>
      </c>
      <c r="F133" s="157" t="s">
        <v>1671</v>
      </c>
      <c r="H133" s="158">
        <v>37.802</v>
      </c>
      <c r="I133" s="159"/>
      <c r="L133" s="155"/>
      <c r="M133" s="160"/>
      <c r="T133" s="161"/>
      <c r="AT133" s="156" t="s">
        <v>149</v>
      </c>
      <c r="AU133" s="156" t="s">
        <v>90</v>
      </c>
      <c r="AV133" s="13" t="s">
        <v>90</v>
      </c>
      <c r="AW133" s="13" t="s">
        <v>42</v>
      </c>
      <c r="AX133" s="13" t="s">
        <v>88</v>
      </c>
      <c r="AY133" s="156" t="s">
        <v>138</v>
      </c>
    </row>
    <row r="134" spans="2:65" s="1" customFormat="1" ht="37.9" customHeight="1">
      <c r="B134" s="32"/>
      <c r="C134" s="131" t="s">
        <v>190</v>
      </c>
      <c r="D134" s="131" t="s">
        <v>140</v>
      </c>
      <c r="E134" s="132" t="s">
        <v>1672</v>
      </c>
      <c r="F134" s="133" t="s">
        <v>1673</v>
      </c>
      <c r="G134" s="134" t="s">
        <v>213</v>
      </c>
      <c r="H134" s="135">
        <v>3.992</v>
      </c>
      <c r="I134" s="136"/>
      <c r="J134" s="137">
        <f>ROUND(I134*H134,2)</f>
        <v>0</v>
      </c>
      <c r="K134" s="133" t="s">
        <v>144</v>
      </c>
      <c r="L134" s="32"/>
      <c r="M134" s="138" t="s">
        <v>79</v>
      </c>
      <c r="N134" s="139" t="s">
        <v>51</v>
      </c>
      <c r="P134" s="140">
        <f>O134*H134</f>
        <v>0</v>
      </c>
      <c r="Q134" s="140">
        <v>0</v>
      </c>
      <c r="R134" s="140">
        <f>Q134*H134</f>
        <v>0</v>
      </c>
      <c r="S134" s="140">
        <v>0</v>
      </c>
      <c r="T134" s="141">
        <f>S134*H134</f>
        <v>0</v>
      </c>
      <c r="AR134" s="142" t="s">
        <v>145</v>
      </c>
      <c r="AT134" s="142" t="s">
        <v>140</v>
      </c>
      <c r="AU134" s="142" t="s">
        <v>90</v>
      </c>
      <c r="AY134" s="16" t="s">
        <v>138</v>
      </c>
      <c r="BE134" s="143">
        <f>IF(N134="základní",J134,0)</f>
        <v>0</v>
      </c>
      <c r="BF134" s="143">
        <f>IF(N134="snížená",J134,0)</f>
        <v>0</v>
      </c>
      <c r="BG134" s="143">
        <f>IF(N134="zákl. přenesená",J134,0)</f>
        <v>0</v>
      </c>
      <c r="BH134" s="143">
        <f>IF(N134="sníž. přenesená",J134,0)</f>
        <v>0</v>
      </c>
      <c r="BI134" s="143">
        <f>IF(N134="nulová",J134,0)</f>
        <v>0</v>
      </c>
      <c r="BJ134" s="16" t="s">
        <v>88</v>
      </c>
      <c r="BK134" s="143">
        <f>ROUND(I134*H134,2)</f>
        <v>0</v>
      </c>
      <c r="BL134" s="16" t="s">
        <v>145</v>
      </c>
      <c r="BM134" s="142" t="s">
        <v>1674</v>
      </c>
    </row>
    <row r="135" spans="2:65" s="1" customFormat="1" ht="11.25">
      <c r="B135" s="32"/>
      <c r="D135" s="144" t="s">
        <v>147</v>
      </c>
      <c r="F135" s="145" t="s">
        <v>1675</v>
      </c>
      <c r="I135" s="146"/>
      <c r="L135" s="32"/>
      <c r="M135" s="147"/>
      <c r="T135" s="53"/>
      <c r="AT135" s="16" t="s">
        <v>147</v>
      </c>
      <c r="AU135" s="16" t="s">
        <v>90</v>
      </c>
    </row>
    <row r="136" spans="2:65" s="12" customFormat="1" ht="11.25">
      <c r="B136" s="148"/>
      <c r="D136" s="149" t="s">
        <v>149</v>
      </c>
      <c r="E136" s="150" t="s">
        <v>79</v>
      </c>
      <c r="F136" s="151" t="s">
        <v>1631</v>
      </c>
      <c r="H136" s="150" t="s">
        <v>79</v>
      </c>
      <c r="I136" s="152"/>
      <c r="L136" s="148"/>
      <c r="M136" s="153"/>
      <c r="T136" s="154"/>
      <c r="AT136" s="150" t="s">
        <v>149</v>
      </c>
      <c r="AU136" s="150" t="s">
        <v>90</v>
      </c>
      <c r="AV136" s="12" t="s">
        <v>88</v>
      </c>
      <c r="AW136" s="12" t="s">
        <v>42</v>
      </c>
      <c r="AX136" s="12" t="s">
        <v>81</v>
      </c>
      <c r="AY136" s="150" t="s">
        <v>138</v>
      </c>
    </row>
    <row r="137" spans="2:65" s="13" customFormat="1" ht="11.25">
      <c r="B137" s="155"/>
      <c r="D137" s="149" t="s">
        <v>149</v>
      </c>
      <c r="E137" s="156" t="s">
        <v>79</v>
      </c>
      <c r="F137" s="157" t="s">
        <v>1676</v>
      </c>
      <c r="H137" s="158">
        <v>0.21199999999999999</v>
      </c>
      <c r="I137" s="159"/>
      <c r="L137" s="155"/>
      <c r="M137" s="160"/>
      <c r="T137" s="161"/>
      <c r="AT137" s="156" t="s">
        <v>149</v>
      </c>
      <c r="AU137" s="156" t="s">
        <v>90</v>
      </c>
      <c r="AV137" s="13" t="s">
        <v>90</v>
      </c>
      <c r="AW137" s="13" t="s">
        <v>42</v>
      </c>
      <c r="AX137" s="13" t="s">
        <v>81</v>
      </c>
      <c r="AY137" s="156" t="s">
        <v>138</v>
      </c>
    </row>
    <row r="138" spans="2:65" s="13" customFormat="1" ht="11.25">
      <c r="B138" s="155"/>
      <c r="D138" s="149" t="s">
        <v>149</v>
      </c>
      <c r="E138" s="156" t="s">
        <v>79</v>
      </c>
      <c r="F138" s="157" t="s">
        <v>1677</v>
      </c>
      <c r="H138" s="158">
        <v>3.78</v>
      </c>
      <c r="I138" s="159"/>
      <c r="L138" s="155"/>
      <c r="M138" s="160"/>
      <c r="T138" s="161"/>
      <c r="AT138" s="156" t="s">
        <v>149</v>
      </c>
      <c r="AU138" s="156" t="s">
        <v>90</v>
      </c>
      <c r="AV138" s="13" t="s">
        <v>90</v>
      </c>
      <c r="AW138" s="13" t="s">
        <v>42</v>
      </c>
      <c r="AX138" s="13" t="s">
        <v>81</v>
      </c>
      <c r="AY138" s="156" t="s">
        <v>138</v>
      </c>
    </row>
    <row r="139" spans="2:65" s="14" customFormat="1" ht="11.25">
      <c r="B139" s="172"/>
      <c r="D139" s="149" t="s">
        <v>149</v>
      </c>
      <c r="E139" s="173" t="s">
        <v>79</v>
      </c>
      <c r="F139" s="174" t="s">
        <v>254</v>
      </c>
      <c r="H139" s="175">
        <v>3.992</v>
      </c>
      <c r="I139" s="176"/>
      <c r="L139" s="172"/>
      <c r="M139" s="177"/>
      <c r="T139" s="178"/>
      <c r="AT139" s="173" t="s">
        <v>149</v>
      </c>
      <c r="AU139" s="173" t="s">
        <v>90</v>
      </c>
      <c r="AV139" s="14" t="s">
        <v>145</v>
      </c>
      <c r="AW139" s="14" t="s">
        <v>42</v>
      </c>
      <c r="AX139" s="14" t="s">
        <v>88</v>
      </c>
      <c r="AY139" s="173" t="s">
        <v>138</v>
      </c>
    </row>
    <row r="140" spans="2:65" s="1" customFormat="1" ht="62.65" customHeight="1">
      <c r="B140" s="32"/>
      <c r="C140" s="131" t="s">
        <v>195</v>
      </c>
      <c r="D140" s="131" t="s">
        <v>140</v>
      </c>
      <c r="E140" s="132" t="s">
        <v>1678</v>
      </c>
      <c r="F140" s="133" t="s">
        <v>1679</v>
      </c>
      <c r="G140" s="134" t="s">
        <v>213</v>
      </c>
      <c r="H140" s="135">
        <v>36.478000000000002</v>
      </c>
      <c r="I140" s="136"/>
      <c r="J140" s="137">
        <f>ROUND(I140*H140,2)</f>
        <v>0</v>
      </c>
      <c r="K140" s="133" t="s">
        <v>144</v>
      </c>
      <c r="L140" s="32"/>
      <c r="M140" s="138" t="s">
        <v>79</v>
      </c>
      <c r="N140" s="139" t="s">
        <v>51</v>
      </c>
      <c r="P140" s="140">
        <f>O140*H140</f>
        <v>0</v>
      </c>
      <c r="Q140" s="140">
        <v>0</v>
      </c>
      <c r="R140" s="140">
        <f>Q140*H140</f>
        <v>0</v>
      </c>
      <c r="S140" s="140">
        <v>0</v>
      </c>
      <c r="T140" s="141">
        <f>S140*H140</f>
        <v>0</v>
      </c>
      <c r="AR140" s="142" t="s">
        <v>145</v>
      </c>
      <c r="AT140" s="142" t="s">
        <v>140</v>
      </c>
      <c r="AU140" s="142" t="s">
        <v>90</v>
      </c>
      <c r="AY140" s="16" t="s">
        <v>138</v>
      </c>
      <c r="BE140" s="143">
        <f>IF(N140="základní",J140,0)</f>
        <v>0</v>
      </c>
      <c r="BF140" s="143">
        <f>IF(N140="snížená",J140,0)</f>
        <v>0</v>
      </c>
      <c r="BG140" s="143">
        <f>IF(N140="zákl. přenesená",J140,0)</f>
        <v>0</v>
      </c>
      <c r="BH140" s="143">
        <f>IF(N140="sníž. přenesená",J140,0)</f>
        <v>0</v>
      </c>
      <c r="BI140" s="143">
        <f>IF(N140="nulová",J140,0)</f>
        <v>0</v>
      </c>
      <c r="BJ140" s="16" t="s">
        <v>88</v>
      </c>
      <c r="BK140" s="143">
        <f>ROUND(I140*H140,2)</f>
        <v>0</v>
      </c>
      <c r="BL140" s="16" t="s">
        <v>145</v>
      </c>
      <c r="BM140" s="142" t="s">
        <v>1680</v>
      </c>
    </row>
    <row r="141" spans="2:65" s="1" customFormat="1" ht="11.25">
      <c r="B141" s="32"/>
      <c r="D141" s="144" t="s">
        <v>147</v>
      </c>
      <c r="F141" s="145" t="s">
        <v>1681</v>
      </c>
      <c r="I141" s="146"/>
      <c r="L141" s="32"/>
      <c r="M141" s="147"/>
      <c r="T141" s="53"/>
      <c r="AT141" s="16" t="s">
        <v>147</v>
      </c>
      <c r="AU141" s="16" t="s">
        <v>90</v>
      </c>
    </row>
    <row r="142" spans="2:65" s="12" customFormat="1" ht="11.25">
      <c r="B142" s="148"/>
      <c r="D142" s="149" t="s">
        <v>149</v>
      </c>
      <c r="E142" s="150" t="s">
        <v>79</v>
      </c>
      <c r="F142" s="151" t="s">
        <v>1631</v>
      </c>
      <c r="H142" s="150" t="s">
        <v>79</v>
      </c>
      <c r="I142" s="152"/>
      <c r="L142" s="148"/>
      <c r="M142" s="153"/>
      <c r="T142" s="154"/>
      <c r="AT142" s="150" t="s">
        <v>149</v>
      </c>
      <c r="AU142" s="150" t="s">
        <v>90</v>
      </c>
      <c r="AV142" s="12" t="s">
        <v>88</v>
      </c>
      <c r="AW142" s="12" t="s">
        <v>42</v>
      </c>
      <c r="AX142" s="12" t="s">
        <v>81</v>
      </c>
      <c r="AY142" s="150" t="s">
        <v>138</v>
      </c>
    </row>
    <row r="143" spans="2:65" s="13" customFormat="1" ht="11.25">
      <c r="B143" s="155"/>
      <c r="D143" s="149" t="s">
        <v>149</v>
      </c>
      <c r="E143" s="156" t="s">
        <v>79</v>
      </c>
      <c r="F143" s="157" t="s">
        <v>1682</v>
      </c>
      <c r="H143" s="158">
        <v>36.478000000000002</v>
      </c>
      <c r="I143" s="159"/>
      <c r="L143" s="155"/>
      <c r="M143" s="160"/>
      <c r="T143" s="161"/>
      <c r="AT143" s="156" t="s">
        <v>149</v>
      </c>
      <c r="AU143" s="156" t="s">
        <v>90</v>
      </c>
      <c r="AV143" s="13" t="s">
        <v>90</v>
      </c>
      <c r="AW143" s="13" t="s">
        <v>42</v>
      </c>
      <c r="AX143" s="13" t="s">
        <v>88</v>
      </c>
      <c r="AY143" s="156" t="s">
        <v>138</v>
      </c>
    </row>
    <row r="144" spans="2:65" s="1" customFormat="1" ht="44.25" customHeight="1">
      <c r="B144" s="32"/>
      <c r="C144" s="131" t="s">
        <v>200</v>
      </c>
      <c r="D144" s="131" t="s">
        <v>140</v>
      </c>
      <c r="E144" s="132" t="s">
        <v>256</v>
      </c>
      <c r="F144" s="133" t="s">
        <v>257</v>
      </c>
      <c r="G144" s="134" t="s">
        <v>258</v>
      </c>
      <c r="H144" s="135">
        <v>65.66</v>
      </c>
      <c r="I144" s="136"/>
      <c r="J144" s="137">
        <f>ROUND(I144*H144,2)</f>
        <v>0</v>
      </c>
      <c r="K144" s="133" t="s">
        <v>144</v>
      </c>
      <c r="L144" s="32"/>
      <c r="M144" s="138" t="s">
        <v>79</v>
      </c>
      <c r="N144" s="139" t="s">
        <v>51</v>
      </c>
      <c r="P144" s="140">
        <f>O144*H144</f>
        <v>0</v>
      </c>
      <c r="Q144" s="140">
        <v>0</v>
      </c>
      <c r="R144" s="140">
        <f>Q144*H144</f>
        <v>0</v>
      </c>
      <c r="S144" s="140">
        <v>0</v>
      </c>
      <c r="T144" s="141">
        <f>S144*H144</f>
        <v>0</v>
      </c>
      <c r="AR144" s="142" t="s">
        <v>145</v>
      </c>
      <c r="AT144" s="142" t="s">
        <v>140</v>
      </c>
      <c r="AU144" s="142" t="s">
        <v>90</v>
      </c>
      <c r="AY144" s="16" t="s">
        <v>138</v>
      </c>
      <c r="BE144" s="143">
        <f>IF(N144="základní",J144,0)</f>
        <v>0</v>
      </c>
      <c r="BF144" s="143">
        <f>IF(N144="snížená",J144,0)</f>
        <v>0</v>
      </c>
      <c r="BG144" s="143">
        <f>IF(N144="zákl. přenesená",J144,0)</f>
        <v>0</v>
      </c>
      <c r="BH144" s="143">
        <f>IF(N144="sníž. přenesená",J144,0)</f>
        <v>0</v>
      </c>
      <c r="BI144" s="143">
        <f>IF(N144="nulová",J144,0)</f>
        <v>0</v>
      </c>
      <c r="BJ144" s="16" t="s">
        <v>88</v>
      </c>
      <c r="BK144" s="143">
        <f>ROUND(I144*H144,2)</f>
        <v>0</v>
      </c>
      <c r="BL144" s="16" t="s">
        <v>145</v>
      </c>
      <c r="BM144" s="142" t="s">
        <v>1683</v>
      </c>
    </row>
    <row r="145" spans="2:65" s="1" customFormat="1" ht="11.25">
      <c r="B145" s="32"/>
      <c r="D145" s="144" t="s">
        <v>147</v>
      </c>
      <c r="F145" s="145" t="s">
        <v>260</v>
      </c>
      <c r="I145" s="146"/>
      <c r="L145" s="32"/>
      <c r="M145" s="147"/>
      <c r="T145" s="53"/>
      <c r="AT145" s="16" t="s">
        <v>147</v>
      </c>
      <c r="AU145" s="16" t="s">
        <v>90</v>
      </c>
    </row>
    <row r="146" spans="2:65" s="12" customFormat="1" ht="11.25">
      <c r="B146" s="148"/>
      <c r="D146" s="149" t="s">
        <v>149</v>
      </c>
      <c r="E146" s="150" t="s">
        <v>79</v>
      </c>
      <c r="F146" s="151" t="s">
        <v>1631</v>
      </c>
      <c r="H146" s="150" t="s">
        <v>79</v>
      </c>
      <c r="I146" s="152"/>
      <c r="L146" s="148"/>
      <c r="M146" s="153"/>
      <c r="T146" s="154"/>
      <c r="AT146" s="150" t="s">
        <v>149</v>
      </c>
      <c r="AU146" s="150" t="s">
        <v>90</v>
      </c>
      <c r="AV146" s="12" t="s">
        <v>88</v>
      </c>
      <c r="AW146" s="12" t="s">
        <v>42</v>
      </c>
      <c r="AX146" s="12" t="s">
        <v>81</v>
      </c>
      <c r="AY146" s="150" t="s">
        <v>138</v>
      </c>
    </row>
    <row r="147" spans="2:65" s="13" customFormat="1" ht="11.25">
      <c r="B147" s="155"/>
      <c r="D147" s="149" t="s">
        <v>149</v>
      </c>
      <c r="E147" s="156" t="s">
        <v>79</v>
      </c>
      <c r="F147" s="157" t="s">
        <v>1684</v>
      </c>
      <c r="H147" s="158">
        <v>65.66</v>
      </c>
      <c r="I147" s="159"/>
      <c r="L147" s="155"/>
      <c r="M147" s="160"/>
      <c r="T147" s="161"/>
      <c r="AT147" s="156" t="s">
        <v>149</v>
      </c>
      <c r="AU147" s="156" t="s">
        <v>90</v>
      </c>
      <c r="AV147" s="13" t="s">
        <v>90</v>
      </c>
      <c r="AW147" s="13" t="s">
        <v>42</v>
      </c>
      <c r="AX147" s="13" t="s">
        <v>88</v>
      </c>
      <c r="AY147" s="156" t="s">
        <v>138</v>
      </c>
    </row>
    <row r="148" spans="2:65" s="1" customFormat="1" ht="33" customHeight="1">
      <c r="B148" s="32"/>
      <c r="C148" s="131" t="s">
        <v>8</v>
      </c>
      <c r="D148" s="131" t="s">
        <v>140</v>
      </c>
      <c r="E148" s="132" t="s">
        <v>1685</v>
      </c>
      <c r="F148" s="133" t="s">
        <v>1686</v>
      </c>
      <c r="G148" s="134" t="s">
        <v>143</v>
      </c>
      <c r="H148" s="135">
        <v>210.12100000000001</v>
      </c>
      <c r="I148" s="136"/>
      <c r="J148" s="137">
        <f>ROUND(I148*H148,2)</f>
        <v>0</v>
      </c>
      <c r="K148" s="133" t="s">
        <v>144</v>
      </c>
      <c r="L148" s="32"/>
      <c r="M148" s="138" t="s">
        <v>79</v>
      </c>
      <c r="N148" s="139" t="s">
        <v>51</v>
      </c>
      <c r="P148" s="140">
        <f>O148*H148</f>
        <v>0</v>
      </c>
      <c r="Q148" s="140">
        <v>0</v>
      </c>
      <c r="R148" s="140">
        <f>Q148*H148</f>
        <v>0</v>
      </c>
      <c r="S148" s="140">
        <v>0</v>
      </c>
      <c r="T148" s="141">
        <f>S148*H148</f>
        <v>0</v>
      </c>
      <c r="AR148" s="142" t="s">
        <v>145</v>
      </c>
      <c r="AT148" s="142" t="s">
        <v>140</v>
      </c>
      <c r="AU148" s="142" t="s">
        <v>90</v>
      </c>
      <c r="AY148" s="16" t="s">
        <v>138</v>
      </c>
      <c r="BE148" s="143">
        <f>IF(N148="základní",J148,0)</f>
        <v>0</v>
      </c>
      <c r="BF148" s="143">
        <f>IF(N148="snížená",J148,0)</f>
        <v>0</v>
      </c>
      <c r="BG148" s="143">
        <f>IF(N148="zákl. přenesená",J148,0)</f>
        <v>0</v>
      </c>
      <c r="BH148" s="143">
        <f>IF(N148="sníž. přenesená",J148,0)</f>
        <v>0</v>
      </c>
      <c r="BI148" s="143">
        <f>IF(N148="nulová",J148,0)</f>
        <v>0</v>
      </c>
      <c r="BJ148" s="16" t="s">
        <v>88</v>
      </c>
      <c r="BK148" s="143">
        <f>ROUND(I148*H148,2)</f>
        <v>0</v>
      </c>
      <c r="BL148" s="16" t="s">
        <v>145</v>
      </c>
      <c r="BM148" s="142" t="s">
        <v>1687</v>
      </c>
    </row>
    <row r="149" spans="2:65" s="1" customFormat="1" ht="11.25">
      <c r="B149" s="32"/>
      <c r="D149" s="144" t="s">
        <v>147</v>
      </c>
      <c r="F149" s="145" t="s">
        <v>1688</v>
      </c>
      <c r="I149" s="146"/>
      <c r="L149" s="32"/>
      <c r="M149" s="147"/>
      <c r="T149" s="53"/>
      <c r="AT149" s="16" t="s">
        <v>147</v>
      </c>
      <c r="AU149" s="16" t="s">
        <v>90</v>
      </c>
    </row>
    <row r="150" spans="2:65" s="12" customFormat="1" ht="11.25">
      <c r="B150" s="148"/>
      <c r="D150" s="149" t="s">
        <v>149</v>
      </c>
      <c r="E150" s="150" t="s">
        <v>79</v>
      </c>
      <c r="F150" s="151" t="s">
        <v>1631</v>
      </c>
      <c r="H150" s="150" t="s">
        <v>79</v>
      </c>
      <c r="I150" s="152"/>
      <c r="L150" s="148"/>
      <c r="M150" s="153"/>
      <c r="T150" s="154"/>
      <c r="AT150" s="150" t="s">
        <v>149</v>
      </c>
      <c r="AU150" s="150" t="s">
        <v>90</v>
      </c>
      <c r="AV150" s="12" t="s">
        <v>88</v>
      </c>
      <c r="AW150" s="12" t="s">
        <v>42</v>
      </c>
      <c r="AX150" s="12" t="s">
        <v>81</v>
      </c>
      <c r="AY150" s="150" t="s">
        <v>138</v>
      </c>
    </row>
    <row r="151" spans="2:65" s="12" customFormat="1" ht="11.25">
      <c r="B151" s="148"/>
      <c r="D151" s="149" t="s">
        <v>149</v>
      </c>
      <c r="E151" s="150" t="s">
        <v>79</v>
      </c>
      <c r="F151" s="151" t="s">
        <v>1632</v>
      </c>
      <c r="H151" s="150" t="s">
        <v>79</v>
      </c>
      <c r="I151" s="152"/>
      <c r="L151" s="148"/>
      <c r="M151" s="153"/>
      <c r="T151" s="154"/>
      <c r="AT151" s="150" t="s">
        <v>149</v>
      </c>
      <c r="AU151" s="150" t="s">
        <v>90</v>
      </c>
      <c r="AV151" s="12" t="s">
        <v>88</v>
      </c>
      <c r="AW151" s="12" t="s">
        <v>42</v>
      </c>
      <c r="AX151" s="12" t="s">
        <v>81</v>
      </c>
      <c r="AY151" s="150" t="s">
        <v>138</v>
      </c>
    </row>
    <row r="152" spans="2:65" s="13" customFormat="1" ht="11.25">
      <c r="B152" s="155"/>
      <c r="D152" s="149" t="s">
        <v>149</v>
      </c>
      <c r="E152" s="156" t="s">
        <v>79</v>
      </c>
      <c r="F152" s="157" t="s">
        <v>1633</v>
      </c>
      <c r="H152" s="158">
        <v>3.1309999999999998</v>
      </c>
      <c r="I152" s="159"/>
      <c r="L152" s="155"/>
      <c r="M152" s="160"/>
      <c r="T152" s="161"/>
      <c r="AT152" s="156" t="s">
        <v>149</v>
      </c>
      <c r="AU152" s="156" t="s">
        <v>90</v>
      </c>
      <c r="AV152" s="13" t="s">
        <v>90</v>
      </c>
      <c r="AW152" s="13" t="s">
        <v>42</v>
      </c>
      <c r="AX152" s="13" t="s">
        <v>81</v>
      </c>
      <c r="AY152" s="156" t="s">
        <v>138</v>
      </c>
    </row>
    <row r="153" spans="2:65" s="12" customFormat="1" ht="11.25">
      <c r="B153" s="148"/>
      <c r="D153" s="149" t="s">
        <v>149</v>
      </c>
      <c r="E153" s="150" t="s">
        <v>79</v>
      </c>
      <c r="F153" s="151" t="s">
        <v>1635</v>
      </c>
      <c r="H153" s="150" t="s">
        <v>79</v>
      </c>
      <c r="I153" s="152"/>
      <c r="L153" s="148"/>
      <c r="M153" s="153"/>
      <c r="T153" s="154"/>
      <c r="AT153" s="150" t="s">
        <v>149</v>
      </c>
      <c r="AU153" s="150" t="s">
        <v>90</v>
      </c>
      <c r="AV153" s="12" t="s">
        <v>88</v>
      </c>
      <c r="AW153" s="12" t="s">
        <v>42</v>
      </c>
      <c r="AX153" s="12" t="s">
        <v>81</v>
      </c>
      <c r="AY153" s="150" t="s">
        <v>138</v>
      </c>
    </row>
    <row r="154" spans="2:65" s="13" customFormat="1" ht="11.25">
      <c r="B154" s="155"/>
      <c r="D154" s="149" t="s">
        <v>149</v>
      </c>
      <c r="E154" s="156" t="s">
        <v>79</v>
      </c>
      <c r="F154" s="157" t="s">
        <v>1636</v>
      </c>
      <c r="H154" s="158">
        <v>8.032</v>
      </c>
      <c r="I154" s="159"/>
      <c r="L154" s="155"/>
      <c r="M154" s="160"/>
      <c r="T154" s="161"/>
      <c r="AT154" s="156" t="s">
        <v>149</v>
      </c>
      <c r="AU154" s="156" t="s">
        <v>90</v>
      </c>
      <c r="AV154" s="13" t="s">
        <v>90</v>
      </c>
      <c r="AW154" s="13" t="s">
        <v>42</v>
      </c>
      <c r="AX154" s="13" t="s">
        <v>81</v>
      </c>
      <c r="AY154" s="156" t="s">
        <v>138</v>
      </c>
    </row>
    <row r="155" spans="2:65" s="12" customFormat="1" ht="22.5">
      <c r="B155" s="148"/>
      <c r="D155" s="149" t="s">
        <v>149</v>
      </c>
      <c r="E155" s="150" t="s">
        <v>79</v>
      </c>
      <c r="F155" s="151" t="s">
        <v>1641</v>
      </c>
      <c r="H155" s="150" t="s">
        <v>79</v>
      </c>
      <c r="I155" s="152"/>
      <c r="L155" s="148"/>
      <c r="M155" s="153"/>
      <c r="T155" s="154"/>
      <c r="AT155" s="150" t="s">
        <v>149</v>
      </c>
      <c r="AU155" s="150" t="s">
        <v>90</v>
      </c>
      <c r="AV155" s="12" t="s">
        <v>88</v>
      </c>
      <c r="AW155" s="12" t="s">
        <v>42</v>
      </c>
      <c r="AX155" s="12" t="s">
        <v>81</v>
      </c>
      <c r="AY155" s="150" t="s">
        <v>138</v>
      </c>
    </row>
    <row r="156" spans="2:65" s="13" customFormat="1" ht="11.25">
      <c r="B156" s="155"/>
      <c r="D156" s="149" t="s">
        <v>149</v>
      </c>
      <c r="E156" s="156" t="s">
        <v>79</v>
      </c>
      <c r="F156" s="157" t="s">
        <v>1642</v>
      </c>
      <c r="H156" s="158">
        <v>198.958</v>
      </c>
      <c r="I156" s="159"/>
      <c r="L156" s="155"/>
      <c r="M156" s="160"/>
      <c r="T156" s="161"/>
      <c r="AT156" s="156" t="s">
        <v>149</v>
      </c>
      <c r="AU156" s="156" t="s">
        <v>90</v>
      </c>
      <c r="AV156" s="13" t="s">
        <v>90</v>
      </c>
      <c r="AW156" s="13" t="s">
        <v>42</v>
      </c>
      <c r="AX156" s="13" t="s">
        <v>81</v>
      </c>
      <c r="AY156" s="156" t="s">
        <v>138</v>
      </c>
    </row>
    <row r="157" spans="2:65" s="14" customFormat="1" ht="11.25">
      <c r="B157" s="172"/>
      <c r="D157" s="149" t="s">
        <v>149</v>
      </c>
      <c r="E157" s="173" t="s">
        <v>79</v>
      </c>
      <c r="F157" s="174" t="s">
        <v>254</v>
      </c>
      <c r="H157" s="175">
        <v>210.12100000000001</v>
      </c>
      <c r="I157" s="176"/>
      <c r="L157" s="172"/>
      <c r="M157" s="177"/>
      <c r="T157" s="178"/>
      <c r="AT157" s="173" t="s">
        <v>149</v>
      </c>
      <c r="AU157" s="173" t="s">
        <v>90</v>
      </c>
      <c r="AV157" s="14" t="s">
        <v>145</v>
      </c>
      <c r="AW157" s="14" t="s">
        <v>42</v>
      </c>
      <c r="AX157" s="14" t="s">
        <v>88</v>
      </c>
      <c r="AY157" s="173" t="s">
        <v>138</v>
      </c>
    </row>
    <row r="158" spans="2:65" s="1" customFormat="1" ht="37.9" customHeight="1">
      <c r="B158" s="32"/>
      <c r="C158" s="131" t="s">
        <v>210</v>
      </c>
      <c r="D158" s="131" t="s">
        <v>140</v>
      </c>
      <c r="E158" s="132" t="s">
        <v>1689</v>
      </c>
      <c r="F158" s="133" t="s">
        <v>1690</v>
      </c>
      <c r="G158" s="134" t="s">
        <v>143</v>
      </c>
      <c r="H158" s="135">
        <v>15.66</v>
      </c>
      <c r="I158" s="136"/>
      <c r="J158" s="137">
        <f>ROUND(I158*H158,2)</f>
        <v>0</v>
      </c>
      <c r="K158" s="133" t="s">
        <v>144</v>
      </c>
      <c r="L158" s="32"/>
      <c r="M158" s="138" t="s">
        <v>79</v>
      </c>
      <c r="N158" s="139" t="s">
        <v>51</v>
      </c>
      <c r="P158" s="140">
        <f>O158*H158</f>
        <v>0</v>
      </c>
      <c r="Q158" s="140">
        <v>0</v>
      </c>
      <c r="R158" s="140">
        <f>Q158*H158</f>
        <v>0</v>
      </c>
      <c r="S158" s="140">
        <v>0</v>
      </c>
      <c r="T158" s="141">
        <f>S158*H158</f>
        <v>0</v>
      </c>
      <c r="AR158" s="142" t="s">
        <v>145</v>
      </c>
      <c r="AT158" s="142" t="s">
        <v>140</v>
      </c>
      <c r="AU158" s="142" t="s">
        <v>90</v>
      </c>
      <c r="AY158" s="16" t="s">
        <v>138</v>
      </c>
      <c r="BE158" s="143">
        <f>IF(N158="základní",J158,0)</f>
        <v>0</v>
      </c>
      <c r="BF158" s="143">
        <f>IF(N158="snížená",J158,0)</f>
        <v>0</v>
      </c>
      <c r="BG158" s="143">
        <f>IF(N158="zákl. přenesená",J158,0)</f>
        <v>0</v>
      </c>
      <c r="BH158" s="143">
        <f>IF(N158="sníž. přenesená",J158,0)</f>
        <v>0</v>
      </c>
      <c r="BI158" s="143">
        <f>IF(N158="nulová",J158,0)</f>
        <v>0</v>
      </c>
      <c r="BJ158" s="16" t="s">
        <v>88</v>
      </c>
      <c r="BK158" s="143">
        <f>ROUND(I158*H158,2)</f>
        <v>0</v>
      </c>
      <c r="BL158" s="16" t="s">
        <v>145</v>
      </c>
      <c r="BM158" s="142" t="s">
        <v>1691</v>
      </c>
    </row>
    <row r="159" spans="2:65" s="1" customFormat="1" ht="11.25">
      <c r="B159" s="32"/>
      <c r="D159" s="144" t="s">
        <v>147</v>
      </c>
      <c r="F159" s="145" t="s">
        <v>1692</v>
      </c>
      <c r="I159" s="146"/>
      <c r="L159" s="32"/>
      <c r="M159" s="147"/>
      <c r="T159" s="53"/>
      <c r="AT159" s="16" t="s">
        <v>147</v>
      </c>
      <c r="AU159" s="16" t="s">
        <v>90</v>
      </c>
    </row>
    <row r="160" spans="2:65" s="12" customFormat="1" ht="11.25">
      <c r="B160" s="148"/>
      <c r="D160" s="149" t="s">
        <v>149</v>
      </c>
      <c r="E160" s="150" t="s">
        <v>79</v>
      </c>
      <c r="F160" s="151" t="s">
        <v>1631</v>
      </c>
      <c r="H160" s="150" t="s">
        <v>79</v>
      </c>
      <c r="I160" s="152"/>
      <c r="L160" s="148"/>
      <c r="M160" s="153"/>
      <c r="T160" s="154"/>
      <c r="AT160" s="150" t="s">
        <v>149</v>
      </c>
      <c r="AU160" s="150" t="s">
        <v>90</v>
      </c>
      <c r="AV160" s="12" t="s">
        <v>88</v>
      </c>
      <c r="AW160" s="12" t="s">
        <v>42</v>
      </c>
      <c r="AX160" s="12" t="s">
        <v>81</v>
      </c>
      <c r="AY160" s="150" t="s">
        <v>138</v>
      </c>
    </row>
    <row r="161" spans="2:65" s="12" customFormat="1" ht="11.25">
      <c r="B161" s="148"/>
      <c r="D161" s="149" t="s">
        <v>149</v>
      </c>
      <c r="E161" s="150" t="s">
        <v>79</v>
      </c>
      <c r="F161" s="151" t="s">
        <v>1693</v>
      </c>
      <c r="H161" s="150" t="s">
        <v>79</v>
      </c>
      <c r="I161" s="152"/>
      <c r="L161" s="148"/>
      <c r="M161" s="153"/>
      <c r="T161" s="154"/>
      <c r="AT161" s="150" t="s">
        <v>149</v>
      </c>
      <c r="AU161" s="150" t="s">
        <v>90</v>
      </c>
      <c r="AV161" s="12" t="s">
        <v>88</v>
      </c>
      <c r="AW161" s="12" t="s">
        <v>42</v>
      </c>
      <c r="AX161" s="12" t="s">
        <v>81</v>
      </c>
      <c r="AY161" s="150" t="s">
        <v>138</v>
      </c>
    </row>
    <row r="162" spans="2:65" s="13" customFormat="1" ht="11.25">
      <c r="B162" s="155"/>
      <c r="D162" s="149" t="s">
        <v>149</v>
      </c>
      <c r="E162" s="156" t="s">
        <v>79</v>
      </c>
      <c r="F162" s="157" t="s">
        <v>1694</v>
      </c>
      <c r="H162" s="158">
        <v>15.66</v>
      </c>
      <c r="I162" s="159"/>
      <c r="L162" s="155"/>
      <c r="M162" s="160"/>
      <c r="T162" s="161"/>
      <c r="AT162" s="156" t="s">
        <v>149</v>
      </c>
      <c r="AU162" s="156" t="s">
        <v>90</v>
      </c>
      <c r="AV162" s="13" t="s">
        <v>90</v>
      </c>
      <c r="AW162" s="13" t="s">
        <v>42</v>
      </c>
      <c r="AX162" s="13" t="s">
        <v>88</v>
      </c>
      <c r="AY162" s="156" t="s">
        <v>138</v>
      </c>
    </row>
    <row r="163" spans="2:65" s="11" customFormat="1" ht="22.9" customHeight="1">
      <c r="B163" s="119"/>
      <c r="D163" s="120" t="s">
        <v>80</v>
      </c>
      <c r="E163" s="129" t="s">
        <v>167</v>
      </c>
      <c r="F163" s="129" t="s">
        <v>1695</v>
      </c>
      <c r="I163" s="122"/>
      <c r="J163" s="130">
        <f>BK163</f>
        <v>0</v>
      </c>
      <c r="L163" s="119"/>
      <c r="M163" s="124"/>
      <c r="P163" s="125">
        <f>SUM(P164:P244)</f>
        <v>0</v>
      </c>
      <c r="R163" s="125">
        <f>SUM(R164:R244)</f>
        <v>50.579817619999993</v>
      </c>
      <c r="T163" s="126">
        <f>SUM(T164:T244)</f>
        <v>0</v>
      </c>
      <c r="AR163" s="120" t="s">
        <v>88</v>
      </c>
      <c r="AT163" s="127" t="s">
        <v>80</v>
      </c>
      <c r="AU163" s="127" t="s">
        <v>88</v>
      </c>
      <c r="AY163" s="120" t="s">
        <v>138</v>
      </c>
      <c r="BK163" s="128">
        <f>SUM(BK164:BK244)</f>
        <v>0</v>
      </c>
    </row>
    <row r="164" spans="2:65" s="1" customFormat="1" ht="78" customHeight="1">
      <c r="B164" s="32"/>
      <c r="C164" s="131" t="s">
        <v>218</v>
      </c>
      <c r="D164" s="131" t="s">
        <v>140</v>
      </c>
      <c r="E164" s="132" t="s">
        <v>1696</v>
      </c>
      <c r="F164" s="133" t="s">
        <v>1697</v>
      </c>
      <c r="G164" s="134" t="s">
        <v>143</v>
      </c>
      <c r="H164" s="135">
        <v>11.163</v>
      </c>
      <c r="I164" s="136"/>
      <c r="J164" s="137">
        <f>ROUND(I164*H164,2)</f>
        <v>0</v>
      </c>
      <c r="K164" s="133" t="s">
        <v>144</v>
      </c>
      <c r="L164" s="32"/>
      <c r="M164" s="138" t="s">
        <v>79</v>
      </c>
      <c r="N164" s="139" t="s">
        <v>51</v>
      </c>
      <c r="P164" s="140">
        <f>O164*H164</f>
        <v>0</v>
      </c>
      <c r="Q164" s="140">
        <v>8.9219999999999994E-2</v>
      </c>
      <c r="R164" s="140">
        <f>Q164*H164</f>
        <v>0.99596286000000001</v>
      </c>
      <c r="S164" s="140">
        <v>0</v>
      </c>
      <c r="T164" s="141">
        <f>S164*H164</f>
        <v>0</v>
      </c>
      <c r="AR164" s="142" t="s">
        <v>145</v>
      </c>
      <c r="AT164" s="142" t="s">
        <v>140</v>
      </c>
      <c r="AU164" s="142" t="s">
        <v>90</v>
      </c>
      <c r="AY164" s="16" t="s">
        <v>138</v>
      </c>
      <c r="BE164" s="143">
        <f>IF(N164="základní",J164,0)</f>
        <v>0</v>
      </c>
      <c r="BF164" s="143">
        <f>IF(N164="snížená",J164,0)</f>
        <v>0</v>
      </c>
      <c r="BG164" s="143">
        <f>IF(N164="zákl. přenesená",J164,0)</f>
        <v>0</v>
      </c>
      <c r="BH164" s="143">
        <f>IF(N164="sníž. přenesená",J164,0)</f>
        <v>0</v>
      </c>
      <c r="BI164" s="143">
        <f>IF(N164="nulová",J164,0)</f>
        <v>0</v>
      </c>
      <c r="BJ164" s="16" t="s">
        <v>88</v>
      </c>
      <c r="BK164" s="143">
        <f>ROUND(I164*H164,2)</f>
        <v>0</v>
      </c>
      <c r="BL164" s="16" t="s">
        <v>145</v>
      </c>
      <c r="BM164" s="142" t="s">
        <v>1698</v>
      </c>
    </row>
    <row r="165" spans="2:65" s="1" customFormat="1" ht="11.25">
      <c r="B165" s="32"/>
      <c r="D165" s="144" t="s">
        <v>147</v>
      </c>
      <c r="F165" s="145" t="s">
        <v>1699</v>
      </c>
      <c r="I165" s="146"/>
      <c r="L165" s="32"/>
      <c r="M165" s="147"/>
      <c r="T165" s="53"/>
      <c r="AT165" s="16" t="s">
        <v>147</v>
      </c>
      <c r="AU165" s="16" t="s">
        <v>90</v>
      </c>
    </row>
    <row r="166" spans="2:65" s="12" customFormat="1" ht="11.25">
      <c r="B166" s="148"/>
      <c r="D166" s="149" t="s">
        <v>149</v>
      </c>
      <c r="E166" s="150" t="s">
        <v>79</v>
      </c>
      <c r="F166" s="151" t="s">
        <v>1631</v>
      </c>
      <c r="H166" s="150" t="s">
        <v>79</v>
      </c>
      <c r="I166" s="152"/>
      <c r="L166" s="148"/>
      <c r="M166" s="153"/>
      <c r="T166" s="154"/>
      <c r="AT166" s="150" t="s">
        <v>149</v>
      </c>
      <c r="AU166" s="150" t="s">
        <v>90</v>
      </c>
      <c r="AV166" s="12" t="s">
        <v>88</v>
      </c>
      <c r="AW166" s="12" t="s">
        <v>42</v>
      </c>
      <c r="AX166" s="12" t="s">
        <v>81</v>
      </c>
      <c r="AY166" s="150" t="s">
        <v>138</v>
      </c>
    </row>
    <row r="167" spans="2:65" s="12" customFormat="1" ht="11.25">
      <c r="B167" s="148"/>
      <c r="D167" s="149" t="s">
        <v>149</v>
      </c>
      <c r="E167" s="150" t="s">
        <v>79</v>
      </c>
      <c r="F167" s="151" t="s">
        <v>1700</v>
      </c>
      <c r="H167" s="150" t="s">
        <v>79</v>
      </c>
      <c r="I167" s="152"/>
      <c r="L167" s="148"/>
      <c r="M167" s="153"/>
      <c r="T167" s="154"/>
      <c r="AT167" s="150" t="s">
        <v>149</v>
      </c>
      <c r="AU167" s="150" t="s">
        <v>90</v>
      </c>
      <c r="AV167" s="12" t="s">
        <v>88</v>
      </c>
      <c r="AW167" s="12" t="s">
        <v>42</v>
      </c>
      <c r="AX167" s="12" t="s">
        <v>81</v>
      </c>
      <c r="AY167" s="150" t="s">
        <v>138</v>
      </c>
    </row>
    <row r="168" spans="2:65" s="12" customFormat="1" ht="11.25">
      <c r="B168" s="148"/>
      <c r="D168" s="149" t="s">
        <v>149</v>
      </c>
      <c r="E168" s="150" t="s">
        <v>79</v>
      </c>
      <c r="F168" s="151" t="s">
        <v>1632</v>
      </c>
      <c r="H168" s="150" t="s">
        <v>79</v>
      </c>
      <c r="I168" s="152"/>
      <c r="L168" s="148"/>
      <c r="M168" s="153"/>
      <c r="T168" s="154"/>
      <c r="AT168" s="150" t="s">
        <v>149</v>
      </c>
      <c r="AU168" s="150" t="s">
        <v>90</v>
      </c>
      <c r="AV168" s="12" t="s">
        <v>88</v>
      </c>
      <c r="AW168" s="12" t="s">
        <v>42</v>
      </c>
      <c r="AX168" s="12" t="s">
        <v>81</v>
      </c>
      <c r="AY168" s="150" t="s">
        <v>138</v>
      </c>
    </row>
    <row r="169" spans="2:65" s="13" customFormat="1" ht="11.25">
      <c r="B169" s="155"/>
      <c r="D169" s="149" t="s">
        <v>149</v>
      </c>
      <c r="E169" s="156" t="s">
        <v>79</v>
      </c>
      <c r="F169" s="157" t="s">
        <v>1633</v>
      </c>
      <c r="H169" s="158">
        <v>3.1309999999999998</v>
      </c>
      <c r="I169" s="159"/>
      <c r="L169" s="155"/>
      <c r="M169" s="160"/>
      <c r="T169" s="161"/>
      <c r="AT169" s="156" t="s">
        <v>149</v>
      </c>
      <c r="AU169" s="156" t="s">
        <v>90</v>
      </c>
      <c r="AV169" s="13" t="s">
        <v>90</v>
      </c>
      <c r="AW169" s="13" t="s">
        <v>42</v>
      </c>
      <c r="AX169" s="13" t="s">
        <v>81</v>
      </c>
      <c r="AY169" s="156" t="s">
        <v>138</v>
      </c>
    </row>
    <row r="170" spans="2:65" s="12" customFormat="1" ht="11.25">
      <c r="B170" s="148"/>
      <c r="D170" s="149" t="s">
        <v>149</v>
      </c>
      <c r="E170" s="150" t="s">
        <v>79</v>
      </c>
      <c r="F170" s="151" t="s">
        <v>1635</v>
      </c>
      <c r="H170" s="150" t="s">
        <v>79</v>
      </c>
      <c r="I170" s="152"/>
      <c r="L170" s="148"/>
      <c r="M170" s="153"/>
      <c r="T170" s="154"/>
      <c r="AT170" s="150" t="s">
        <v>149</v>
      </c>
      <c r="AU170" s="150" t="s">
        <v>90</v>
      </c>
      <c r="AV170" s="12" t="s">
        <v>88</v>
      </c>
      <c r="AW170" s="12" t="s">
        <v>42</v>
      </c>
      <c r="AX170" s="12" t="s">
        <v>81</v>
      </c>
      <c r="AY170" s="150" t="s">
        <v>138</v>
      </c>
    </row>
    <row r="171" spans="2:65" s="13" customFormat="1" ht="11.25">
      <c r="B171" s="155"/>
      <c r="D171" s="149" t="s">
        <v>149</v>
      </c>
      <c r="E171" s="156" t="s">
        <v>79</v>
      </c>
      <c r="F171" s="157" t="s">
        <v>1636</v>
      </c>
      <c r="H171" s="158">
        <v>8.032</v>
      </c>
      <c r="I171" s="159"/>
      <c r="L171" s="155"/>
      <c r="M171" s="160"/>
      <c r="T171" s="161"/>
      <c r="AT171" s="156" t="s">
        <v>149</v>
      </c>
      <c r="AU171" s="156" t="s">
        <v>90</v>
      </c>
      <c r="AV171" s="13" t="s">
        <v>90</v>
      </c>
      <c r="AW171" s="13" t="s">
        <v>42</v>
      </c>
      <c r="AX171" s="13" t="s">
        <v>81</v>
      </c>
      <c r="AY171" s="156" t="s">
        <v>138</v>
      </c>
    </row>
    <row r="172" spans="2:65" s="14" customFormat="1" ht="11.25">
      <c r="B172" s="172"/>
      <c r="D172" s="149" t="s">
        <v>149</v>
      </c>
      <c r="E172" s="173" t="s">
        <v>79</v>
      </c>
      <c r="F172" s="174" t="s">
        <v>254</v>
      </c>
      <c r="H172" s="175">
        <v>11.163</v>
      </c>
      <c r="I172" s="176"/>
      <c r="L172" s="172"/>
      <c r="M172" s="177"/>
      <c r="T172" s="178"/>
      <c r="AT172" s="173" t="s">
        <v>149</v>
      </c>
      <c r="AU172" s="173" t="s">
        <v>90</v>
      </c>
      <c r="AV172" s="14" t="s">
        <v>145</v>
      </c>
      <c r="AW172" s="14" t="s">
        <v>42</v>
      </c>
      <c r="AX172" s="14" t="s">
        <v>88</v>
      </c>
      <c r="AY172" s="173" t="s">
        <v>138</v>
      </c>
    </row>
    <row r="173" spans="2:65" s="1" customFormat="1" ht="78" customHeight="1">
      <c r="B173" s="32"/>
      <c r="C173" s="131" t="s">
        <v>222</v>
      </c>
      <c r="D173" s="131" t="s">
        <v>140</v>
      </c>
      <c r="E173" s="132" t="s">
        <v>1701</v>
      </c>
      <c r="F173" s="133" t="s">
        <v>1702</v>
      </c>
      <c r="G173" s="134" t="s">
        <v>143</v>
      </c>
      <c r="H173" s="135">
        <v>198.958</v>
      </c>
      <c r="I173" s="136"/>
      <c r="J173" s="137">
        <f>ROUND(I173*H173,2)</f>
        <v>0</v>
      </c>
      <c r="K173" s="133" t="s">
        <v>144</v>
      </c>
      <c r="L173" s="32"/>
      <c r="M173" s="138" t="s">
        <v>79</v>
      </c>
      <c r="N173" s="139" t="s">
        <v>51</v>
      </c>
      <c r="P173" s="140">
        <f>O173*H173</f>
        <v>0</v>
      </c>
      <c r="Q173" s="140">
        <v>8.9219999999999994E-2</v>
      </c>
      <c r="R173" s="140">
        <f>Q173*H173</f>
        <v>17.751032759999998</v>
      </c>
      <c r="S173" s="140">
        <v>0</v>
      </c>
      <c r="T173" s="141">
        <f>S173*H173</f>
        <v>0</v>
      </c>
      <c r="AR173" s="142" t="s">
        <v>145</v>
      </c>
      <c r="AT173" s="142" t="s">
        <v>140</v>
      </c>
      <c r="AU173" s="142" t="s">
        <v>90</v>
      </c>
      <c r="AY173" s="16" t="s">
        <v>138</v>
      </c>
      <c r="BE173" s="143">
        <f>IF(N173="základní",J173,0)</f>
        <v>0</v>
      </c>
      <c r="BF173" s="143">
        <f>IF(N173="snížená",J173,0)</f>
        <v>0</v>
      </c>
      <c r="BG173" s="143">
        <f>IF(N173="zákl. přenesená",J173,0)</f>
        <v>0</v>
      </c>
      <c r="BH173" s="143">
        <f>IF(N173="sníž. přenesená",J173,0)</f>
        <v>0</v>
      </c>
      <c r="BI173" s="143">
        <f>IF(N173="nulová",J173,0)</f>
        <v>0</v>
      </c>
      <c r="BJ173" s="16" t="s">
        <v>88</v>
      </c>
      <c r="BK173" s="143">
        <f>ROUND(I173*H173,2)</f>
        <v>0</v>
      </c>
      <c r="BL173" s="16" t="s">
        <v>145</v>
      </c>
      <c r="BM173" s="142" t="s">
        <v>1703</v>
      </c>
    </row>
    <row r="174" spans="2:65" s="1" customFormat="1" ht="11.25">
      <c r="B174" s="32"/>
      <c r="D174" s="144" t="s">
        <v>147</v>
      </c>
      <c r="F174" s="145" t="s">
        <v>1704</v>
      </c>
      <c r="I174" s="146"/>
      <c r="L174" s="32"/>
      <c r="M174" s="147"/>
      <c r="T174" s="53"/>
      <c r="AT174" s="16" t="s">
        <v>147</v>
      </c>
      <c r="AU174" s="16" t="s">
        <v>90</v>
      </c>
    </row>
    <row r="175" spans="2:65" s="12" customFormat="1" ht="11.25">
      <c r="B175" s="148"/>
      <c r="D175" s="149" t="s">
        <v>149</v>
      </c>
      <c r="E175" s="150" t="s">
        <v>79</v>
      </c>
      <c r="F175" s="151" t="s">
        <v>1631</v>
      </c>
      <c r="H175" s="150" t="s">
        <v>79</v>
      </c>
      <c r="I175" s="152"/>
      <c r="L175" s="148"/>
      <c r="M175" s="153"/>
      <c r="T175" s="154"/>
      <c r="AT175" s="150" t="s">
        <v>149</v>
      </c>
      <c r="AU175" s="150" t="s">
        <v>90</v>
      </c>
      <c r="AV175" s="12" t="s">
        <v>88</v>
      </c>
      <c r="AW175" s="12" t="s">
        <v>42</v>
      </c>
      <c r="AX175" s="12" t="s">
        <v>81</v>
      </c>
      <c r="AY175" s="150" t="s">
        <v>138</v>
      </c>
    </row>
    <row r="176" spans="2:65" s="12" customFormat="1" ht="11.25">
      <c r="B176" s="148"/>
      <c r="D176" s="149" t="s">
        <v>149</v>
      </c>
      <c r="E176" s="150" t="s">
        <v>79</v>
      </c>
      <c r="F176" s="151" t="s">
        <v>1700</v>
      </c>
      <c r="H176" s="150" t="s">
        <v>79</v>
      </c>
      <c r="I176" s="152"/>
      <c r="L176" s="148"/>
      <c r="M176" s="153"/>
      <c r="T176" s="154"/>
      <c r="AT176" s="150" t="s">
        <v>149</v>
      </c>
      <c r="AU176" s="150" t="s">
        <v>90</v>
      </c>
      <c r="AV176" s="12" t="s">
        <v>88</v>
      </c>
      <c r="AW176" s="12" t="s">
        <v>42</v>
      </c>
      <c r="AX176" s="12" t="s">
        <v>81</v>
      </c>
      <c r="AY176" s="150" t="s">
        <v>138</v>
      </c>
    </row>
    <row r="177" spans="2:65" s="12" customFormat="1" ht="22.5">
      <c r="B177" s="148"/>
      <c r="D177" s="149" t="s">
        <v>149</v>
      </c>
      <c r="E177" s="150" t="s">
        <v>79</v>
      </c>
      <c r="F177" s="151" t="s">
        <v>1705</v>
      </c>
      <c r="H177" s="150" t="s">
        <v>79</v>
      </c>
      <c r="I177" s="152"/>
      <c r="L177" s="148"/>
      <c r="M177" s="153"/>
      <c r="T177" s="154"/>
      <c r="AT177" s="150" t="s">
        <v>149</v>
      </c>
      <c r="AU177" s="150" t="s">
        <v>90</v>
      </c>
      <c r="AV177" s="12" t="s">
        <v>88</v>
      </c>
      <c r="AW177" s="12" t="s">
        <v>42</v>
      </c>
      <c r="AX177" s="12" t="s">
        <v>81</v>
      </c>
      <c r="AY177" s="150" t="s">
        <v>138</v>
      </c>
    </row>
    <row r="178" spans="2:65" s="12" customFormat="1" ht="22.5">
      <c r="B178" s="148"/>
      <c r="D178" s="149" t="s">
        <v>149</v>
      </c>
      <c r="E178" s="150" t="s">
        <v>79</v>
      </c>
      <c r="F178" s="151" t="s">
        <v>1641</v>
      </c>
      <c r="H178" s="150" t="s">
        <v>79</v>
      </c>
      <c r="I178" s="152"/>
      <c r="L178" s="148"/>
      <c r="M178" s="153"/>
      <c r="T178" s="154"/>
      <c r="AT178" s="150" t="s">
        <v>149</v>
      </c>
      <c r="AU178" s="150" t="s">
        <v>90</v>
      </c>
      <c r="AV178" s="12" t="s">
        <v>88</v>
      </c>
      <c r="AW178" s="12" t="s">
        <v>42</v>
      </c>
      <c r="AX178" s="12" t="s">
        <v>81</v>
      </c>
      <c r="AY178" s="150" t="s">
        <v>138</v>
      </c>
    </row>
    <row r="179" spans="2:65" s="13" customFormat="1" ht="11.25">
      <c r="B179" s="155"/>
      <c r="D179" s="149" t="s">
        <v>149</v>
      </c>
      <c r="E179" s="156" t="s">
        <v>79</v>
      </c>
      <c r="F179" s="157" t="s">
        <v>1642</v>
      </c>
      <c r="H179" s="158">
        <v>198.958</v>
      </c>
      <c r="I179" s="159"/>
      <c r="L179" s="155"/>
      <c r="M179" s="160"/>
      <c r="T179" s="161"/>
      <c r="AT179" s="156" t="s">
        <v>149</v>
      </c>
      <c r="AU179" s="156" t="s">
        <v>90</v>
      </c>
      <c r="AV179" s="13" t="s">
        <v>90</v>
      </c>
      <c r="AW179" s="13" t="s">
        <v>42</v>
      </c>
      <c r="AX179" s="13" t="s">
        <v>88</v>
      </c>
      <c r="AY179" s="156" t="s">
        <v>138</v>
      </c>
    </row>
    <row r="180" spans="2:65" s="1" customFormat="1" ht="90" customHeight="1">
      <c r="B180" s="32"/>
      <c r="C180" s="131" t="s">
        <v>227</v>
      </c>
      <c r="D180" s="131" t="s">
        <v>140</v>
      </c>
      <c r="E180" s="132" t="s">
        <v>1706</v>
      </c>
      <c r="F180" s="133" t="s">
        <v>1707</v>
      </c>
      <c r="G180" s="134" t="s">
        <v>143</v>
      </c>
      <c r="H180" s="135">
        <v>52.353999999999999</v>
      </c>
      <c r="I180" s="136"/>
      <c r="J180" s="137">
        <f>ROUND(I180*H180,2)</f>
        <v>0</v>
      </c>
      <c r="K180" s="133" t="s">
        <v>144</v>
      </c>
      <c r="L180" s="32"/>
      <c r="M180" s="138" t="s">
        <v>79</v>
      </c>
      <c r="N180" s="139" t="s">
        <v>51</v>
      </c>
      <c r="P180" s="140">
        <f>O180*H180</f>
        <v>0</v>
      </c>
      <c r="Q180" s="140">
        <v>0</v>
      </c>
      <c r="R180" s="140">
        <f>Q180*H180</f>
        <v>0</v>
      </c>
      <c r="S180" s="140">
        <v>0</v>
      </c>
      <c r="T180" s="141">
        <f>S180*H180</f>
        <v>0</v>
      </c>
      <c r="AR180" s="142" t="s">
        <v>145</v>
      </c>
      <c r="AT180" s="142" t="s">
        <v>140</v>
      </c>
      <c r="AU180" s="142" t="s">
        <v>90</v>
      </c>
      <c r="AY180" s="16" t="s">
        <v>138</v>
      </c>
      <c r="BE180" s="143">
        <f>IF(N180="základní",J180,0)</f>
        <v>0</v>
      </c>
      <c r="BF180" s="143">
        <f>IF(N180="snížená",J180,0)</f>
        <v>0</v>
      </c>
      <c r="BG180" s="143">
        <f>IF(N180="zákl. přenesená",J180,0)</f>
        <v>0</v>
      </c>
      <c r="BH180" s="143">
        <f>IF(N180="sníž. přenesená",J180,0)</f>
        <v>0</v>
      </c>
      <c r="BI180" s="143">
        <f>IF(N180="nulová",J180,0)</f>
        <v>0</v>
      </c>
      <c r="BJ180" s="16" t="s">
        <v>88</v>
      </c>
      <c r="BK180" s="143">
        <f>ROUND(I180*H180,2)</f>
        <v>0</v>
      </c>
      <c r="BL180" s="16" t="s">
        <v>145</v>
      </c>
      <c r="BM180" s="142" t="s">
        <v>1708</v>
      </c>
    </row>
    <row r="181" spans="2:65" s="1" customFormat="1" ht="11.25">
      <c r="B181" s="32"/>
      <c r="D181" s="144" t="s">
        <v>147</v>
      </c>
      <c r="F181" s="145" t="s">
        <v>1709</v>
      </c>
      <c r="I181" s="146"/>
      <c r="L181" s="32"/>
      <c r="M181" s="147"/>
      <c r="T181" s="53"/>
      <c r="AT181" s="16" t="s">
        <v>147</v>
      </c>
      <c r="AU181" s="16" t="s">
        <v>90</v>
      </c>
    </row>
    <row r="182" spans="2:65" s="12" customFormat="1" ht="11.25">
      <c r="B182" s="148"/>
      <c r="D182" s="149" t="s">
        <v>149</v>
      </c>
      <c r="E182" s="150" t="s">
        <v>79</v>
      </c>
      <c r="F182" s="151" t="s">
        <v>1631</v>
      </c>
      <c r="H182" s="150" t="s">
        <v>79</v>
      </c>
      <c r="I182" s="152"/>
      <c r="L182" s="148"/>
      <c r="M182" s="153"/>
      <c r="T182" s="154"/>
      <c r="AT182" s="150" t="s">
        <v>149</v>
      </c>
      <c r="AU182" s="150" t="s">
        <v>90</v>
      </c>
      <c r="AV182" s="12" t="s">
        <v>88</v>
      </c>
      <c r="AW182" s="12" t="s">
        <v>42</v>
      </c>
      <c r="AX182" s="12" t="s">
        <v>81</v>
      </c>
      <c r="AY182" s="150" t="s">
        <v>138</v>
      </c>
    </row>
    <row r="183" spans="2:65" s="12" customFormat="1" ht="11.25">
      <c r="B183" s="148"/>
      <c r="D183" s="149" t="s">
        <v>149</v>
      </c>
      <c r="E183" s="150" t="s">
        <v>79</v>
      </c>
      <c r="F183" s="151" t="s">
        <v>1700</v>
      </c>
      <c r="H183" s="150" t="s">
        <v>79</v>
      </c>
      <c r="I183" s="152"/>
      <c r="L183" s="148"/>
      <c r="M183" s="153"/>
      <c r="T183" s="154"/>
      <c r="AT183" s="150" t="s">
        <v>149</v>
      </c>
      <c r="AU183" s="150" t="s">
        <v>90</v>
      </c>
      <c r="AV183" s="12" t="s">
        <v>88</v>
      </c>
      <c r="AW183" s="12" t="s">
        <v>42</v>
      </c>
      <c r="AX183" s="12" t="s">
        <v>81</v>
      </c>
      <c r="AY183" s="150" t="s">
        <v>138</v>
      </c>
    </row>
    <row r="184" spans="2:65" s="12" customFormat="1" ht="22.5">
      <c r="B184" s="148"/>
      <c r="D184" s="149" t="s">
        <v>149</v>
      </c>
      <c r="E184" s="150" t="s">
        <v>79</v>
      </c>
      <c r="F184" s="151" t="s">
        <v>1705</v>
      </c>
      <c r="H184" s="150" t="s">
        <v>79</v>
      </c>
      <c r="I184" s="152"/>
      <c r="L184" s="148"/>
      <c r="M184" s="153"/>
      <c r="T184" s="154"/>
      <c r="AT184" s="150" t="s">
        <v>149</v>
      </c>
      <c r="AU184" s="150" t="s">
        <v>90</v>
      </c>
      <c r="AV184" s="12" t="s">
        <v>88</v>
      </c>
      <c r="AW184" s="12" t="s">
        <v>42</v>
      </c>
      <c r="AX184" s="12" t="s">
        <v>81</v>
      </c>
      <c r="AY184" s="150" t="s">
        <v>138</v>
      </c>
    </row>
    <row r="185" spans="2:65" s="12" customFormat="1" ht="11.25">
      <c r="B185" s="148"/>
      <c r="D185" s="149" t="s">
        <v>149</v>
      </c>
      <c r="E185" s="150" t="s">
        <v>79</v>
      </c>
      <c r="F185" s="151" t="s">
        <v>1710</v>
      </c>
      <c r="H185" s="150" t="s">
        <v>79</v>
      </c>
      <c r="I185" s="152"/>
      <c r="L185" s="148"/>
      <c r="M185" s="153"/>
      <c r="T185" s="154"/>
      <c r="AT185" s="150" t="s">
        <v>149</v>
      </c>
      <c r="AU185" s="150" t="s">
        <v>90</v>
      </c>
      <c r="AV185" s="12" t="s">
        <v>88</v>
      </c>
      <c r="AW185" s="12" t="s">
        <v>42</v>
      </c>
      <c r="AX185" s="12" t="s">
        <v>81</v>
      </c>
      <c r="AY185" s="150" t="s">
        <v>138</v>
      </c>
    </row>
    <row r="186" spans="2:65" s="13" customFormat="1" ht="11.25">
      <c r="B186" s="155"/>
      <c r="D186" s="149" t="s">
        <v>149</v>
      </c>
      <c r="E186" s="156" t="s">
        <v>79</v>
      </c>
      <c r="F186" s="157" t="s">
        <v>1711</v>
      </c>
      <c r="H186" s="158">
        <v>13.566000000000001</v>
      </c>
      <c r="I186" s="159"/>
      <c r="L186" s="155"/>
      <c r="M186" s="160"/>
      <c r="T186" s="161"/>
      <c r="AT186" s="156" t="s">
        <v>149</v>
      </c>
      <c r="AU186" s="156" t="s">
        <v>90</v>
      </c>
      <c r="AV186" s="13" t="s">
        <v>90</v>
      </c>
      <c r="AW186" s="13" t="s">
        <v>42</v>
      </c>
      <c r="AX186" s="13" t="s">
        <v>81</v>
      </c>
      <c r="AY186" s="156" t="s">
        <v>138</v>
      </c>
    </row>
    <row r="187" spans="2:65" s="12" customFormat="1" ht="11.25">
      <c r="B187" s="148"/>
      <c r="D187" s="149" t="s">
        <v>149</v>
      </c>
      <c r="E187" s="150" t="s">
        <v>79</v>
      </c>
      <c r="F187" s="151" t="s">
        <v>1712</v>
      </c>
      <c r="H187" s="150" t="s">
        <v>79</v>
      </c>
      <c r="I187" s="152"/>
      <c r="L187" s="148"/>
      <c r="M187" s="153"/>
      <c r="T187" s="154"/>
      <c r="AT187" s="150" t="s">
        <v>149</v>
      </c>
      <c r="AU187" s="150" t="s">
        <v>90</v>
      </c>
      <c r="AV187" s="12" t="s">
        <v>88</v>
      </c>
      <c r="AW187" s="12" t="s">
        <v>42</v>
      </c>
      <c r="AX187" s="12" t="s">
        <v>81</v>
      </c>
      <c r="AY187" s="150" t="s">
        <v>138</v>
      </c>
    </row>
    <row r="188" spans="2:65" s="13" customFormat="1" ht="11.25">
      <c r="B188" s="155"/>
      <c r="D188" s="149" t="s">
        <v>149</v>
      </c>
      <c r="E188" s="156" t="s">
        <v>79</v>
      </c>
      <c r="F188" s="157" t="s">
        <v>1713</v>
      </c>
      <c r="H188" s="158">
        <v>30.029</v>
      </c>
      <c r="I188" s="159"/>
      <c r="L188" s="155"/>
      <c r="M188" s="160"/>
      <c r="T188" s="161"/>
      <c r="AT188" s="156" t="s">
        <v>149</v>
      </c>
      <c r="AU188" s="156" t="s">
        <v>90</v>
      </c>
      <c r="AV188" s="13" t="s">
        <v>90</v>
      </c>
      <c r="AW188" s="13" t="s">
        <v>42</v>
      </c>
      <c r="AX188" s="13" t="s">
        <v>81</v>
      </c>
      <c r="AY188" s="156" t="s">
        <v>138</v>
      </c>
    </row>
    <row r="189" spans="2:65" s="12" customFormat="1" ht="11.25">
      <c r="B189" s="148"/>
      <c r="D189" s="149" t="s">
        <v>149</v>
      </c>
      <c r="E189" s="150" t="s">
        <v>79</v>
      </c>
      <c r="F189" s="151" t="s">
        <v>1714</v>
      </c>
      <c r="H189" s="150" t="s">
        <v>79</v>
      </c>
      <c r="I189" s="152"/>
      <c r="L189" s="148"/>
      <c r="M189" s="153"/>
      <c r="T189" s="154"/>
      <c r="AT189" s="150" t="s">
        <v>149</v>
      </c>
      <c r="AU189" s="150" t="s">
        <v>90</v>
      </c>
      <c r="AV189" s="12" t="s">
        <v>88</v>
      </c>
      <c r="AW189" s="12" t="s">
        <v>42</v>
      </c>
      <c r="AX189" s="12" t="s">
        <v>81</v>
      </c>
      <c r="AY189" s="150" t="s">
        <v>138</v>
      </c>
    </row>
    <row r="190" spans="2:65" s="13" customFormat="1" ht="11.25">
      <c r="B190" s="155"/>
      <c r="D190" s="149" t="s">
        <v>149</v>
      </c>
      <c r="E190" s="156" t="s">
        <v>79</v>
      </c>
      <c r="F190" s="157" t="s">
        <v>1715</v>
      </c>
      <c r="H190" s="158">
        <v>8.7590000000000003</v>
      </c>
      <c r="I190" s="159"/>
      <c r="L190" s="155"/>
      <c r="M190" s="160"/>
      <c r="T190" s="161"/>
      <c r="AT190" s="156" t="s">
        <v>149</v>
      </c>
      <c r="AU190" s="156" t="s">
        <v>90</v>
      </c>
      <c r="AV190" s="13" t="s">
        <v>90</v>
      </c>
      <c r="AW190" s="13" t="s">
        <v>42</v>
      </c>
      <c r="AX190" s="13" t="s">
        <v>81</v>
      </c>
      <c r="AY190" s="156" t="s">
        <v>138</v>
      </c>
    </row>
    <row r="191" spans="2:65" s="14" customFormat="1" ht="11.25">
      <c r="B191" s="172"/>
      <c r="D191" s="149" t="s">
        <v>149</v>
      </c>
      <c r="E191" s="173" t="s">
        <v>79</v>
      </c>
      <c r="F191" s="174" t="s">
        <v>254</v>
      </c>
      <c r="H191" s="175">
        <v>52.353999999999999</v>
      </c>
      <c r="I191" s="176"/>
      <c r="L191" s="172"/>
      <c r="M191" s="177"/>
      <c r="T191" s="178"/>
      <c r="AT191" s="173" t="s">
        <v>149</v>
      </c>
      <c r="AU191" s="173" t="s">
        <v>90</v>
      </c>
      <c r="AV191" s="14" t="s">
        <v>145</v>
      </c>
      <c r="AW191" s="14" t="s">
        <v>42</v>
      </c>
      <c r="AX191" s="14" t="s">
        <v>88</v>
      </c>
      <c r="AY191" s="173" t="s">
        <v>138</v>
      </c>
    </row>
    <row r="192" spans="2:65" s="1" customFormat="1" ht="24.2" customHeight="1">
      <c r="B192" s="32"/>
      <c r="C192" s="162" t="s">
        <v>234</v>
      </c>
      <c r="D192" s="162" t="s">
        <v>168</v>
      </c>
      <c r="E192" s="163" t="s">
        <v>1716</v>
      </c>
      <c r="F192" s="164" t="s">
        <v>1717</v>
      </c>
      <c r="G192" s="165" t="s">
        <v>143</v>
      </c>
      <c r="H192" s="166">
        <v>157.73099999999999</v>
      </c>
      <c r="I192" s="167"/>
      <c r="J192" s="168">
        <f>ROUND(I192*H192,2)</f>
        <v>0</v>
      </c>
      <c r="K192" s="164" t="s">
        <v>144</v>
      </c>
      <c r="L192" s="169"/>
      <c r="M192" s="170" t="s">
        <v>79</v>
      </c>
      <c r="N192" s="171" t="s">
        <v>51</v>
      </c>
      <c r="P192" s="140">
        <f>O192*H192</f>
        <v>0</v>
      </c>
      <c r="Q192" s="140">
        <v>0.13200000000000001</v>
      </c>
      <c r="R192" s="140">
        <f>Q192*H192</f>
        <v>20.820492000000002</v>
      </c>
      <c r="S192" s="140">
        <v>0</v>
      </c>
      <c r="T192" s="141">
        <f>S192*H192</f>
        <v>0</v>
      </c>
      <c r="AR192" s="142" t="s">
        <v>172</v>
      </c>
      <c r="AT192" s="142" t="s">
        <v>168</v>
      </c>
      <c r="AU192" s="142" t="s">
        <v>90</v>
      </c>
      <c r="AY192" s="16" t="s">
        <v>138</v>
      </c>
      <c r="BE192" s="143">
        <f>IF(N192="základní",J192,0)</f>
        <v>0</v>
      </c>
      <c r="BF192" s="143">
        <f>IF(N192="snížená",J192,0)</f>
        <v>0</v>
      </c>
      <c r="BG192" s="143">
        <f>IF(N192="zákl. přenesená",J192,0)</f>
        <v>0</v>
      </c>
      <c r="BH192" s="143">
        <f>IF(N192="sníž. přenesená",J192,0)</f>
        <v>0</v>
      </c>
      <c r="BI192" s="143">
        <f>IF(N192="nulová",J192,0)</f>
        <v>0</v>
      </c>
      <c r="BJ192" s="16" t="s">
        <v>88</v>
      </c>
      <c r="BK192" s="143">
        <f>ROUND(I192*H192,2)</f>
        <v>0</v>
      </c>
      <c r="BL192" s="16" t="s">
        <v>145</v>
      </c>
      <c r="BM192" s="142" t="s">
        <v>1718</v>
      </c>
    </row>
    <row r="193" spans="2:65" s="12" customFormat="1" ht="11.25">
      <c r="B193" s="148"/>
      <c r="D193" s="149" t="s">
        <v>149</v>
      </c>
      <c r="E193" s="150" t="s">
        <v>79</v>
      </c>
      <c r="F193" s="151" t="s">
        <v>1631</v>
      </c>
      <c r="H193" s="150" t="s">
        <v>79</v>
      </c>
      <c r="I193" s="152"/>
      <c r="L193" s="148"/>
      <c r="M193" s="153"/>
      <c r="T193" s="154"/>
      <c r="AT193" s="150" t="s">
        <v>149</v>
      </c>
      <c r="AU193" s="150" t="s">
        <v>90</v>
      </c>
      <c r="AV193" s="12" t="s">
        <v>88</v>
      </c>
      <c r="AW193" s="12" t="s">
        <v>42</v>
      </c>
      <c r="AX193" s="12" t="s">
        <v>81</v>
      </c>
      <c r="AY193" s="150" t="s">
        <v>138</v>
      </c>
    </row>
    <row r="194" spans="2:65" s="12" customFormat="1" ht="11.25">
      <c r="B194" s="148"/>
      <c r="D194" s="149" t="s">
        <v>149</v>
      </c>
      <c r="E194" s="150" t="s">
        <v>79</v>
      </c>
      <c r="F194" s="151" t="s">
        <v>1700</v>
      </c>
      <c r="H194" s="150" t="s">
        <v>79</v>
      </c>
      <c r="I194" s="152"/>
      <c r="L194" s="148"/>
      <c r="M194" s="153"/>
      <c r="T194" s="154"/>
      <c r="AT194" s="150" t="s">
        <v>149</v>
      </c>
      <c r="AU194" s="150" t="s">
        <v>90</v>
      </c>
      <c r="AV194" s="12" t="s">
        <v>88</v>
      </c>
      <c r="AW194" s="12" t="s">
        <v>42</v>
      </c>
      <c r="AX194" s="12" t="s">
        <v>81</v>
      </c>
      <c r="AY194" s="150" t="s">
        <v>138</v>
      </c>
    </row>
    <row r="195" spans="2:65" s="12" customFormat="1" ht="22.5">
      <c r="B195" s="148"/>
      <c r="D195" s="149" t="s">
        <v>149</v>
      </c>
      <c r="E195" s="150" t="s">
        <v>79</v>
      </c>
      <c r="F195" s="151" t="s">
        <v>1705</v>
      </c>
      <c r="H195" s="150" t="s">
        <v>79</v>
      </c>
      <c r="I195" s="152"/>
      <c r="L195" s="148"/>
      <c r="M195" s="153"/>
      <c r="T195" s="154"/>
      <c r="AT195" s="150" t="s">
        <v>149</v>
      </c>
      <c r="AU195" s="150" t="s">
        <v>90</v>
      </c>
      <c r="AV195" s="12" t="s">
        <v>88</v>
      </c>
      <c r="AW195" s="12" t="s">
        <v>42</v>
      </c>
      <c r="AX195" s="12" t="s">
        <v>81</v>
      </c>
      <c r="AY195" s="150" t="s">
        <v>138</v>
      </c>
    </row>
    <row r="196" spans="2:65" s="12" customFormat="1" ht="22.5">
      <c r="B196" s="148"/>
      <c r="D196" s="149" t="s">
        <v>149</v>
      </c>
      <c r="E196" s="150" t="s">
        <v>79</v>
      </c>
      <c r="F196" s="151" t="s">
        <v>1719</v>
      </c>
      <c r="H196" s="150" t="s">
        <v>79</v>
      </c>
      <c r="I196" s="152"/>
      <c r="L196" s="148"/>
      <c r="M196" s="153"/>
      <c r="T196" s="154"/>
      <c r="AT196" s="150" t="s">
        <v>149</v>
      </c>
      <c r="AU196" s="150" t="s">
        <v>90</v>
      </c>
      <c r="AV196" s="12" t="s">
        <v>88</v>
      </c>
      <c r="AW196" s="12" t="s">
        <v>42</v>
      </c>
      <c r="AX196" s="12" t="s">
        <v>81</v>
      </c>
      <c r="AY196" s="150" t="s">
        <v>138</v>
      </c>
    </row>
    <row r="197" spans="2:65" s="13" customFormat="1" ht="11.25">
      <c r="B197" s="155"/>
      <c r="D197" s="149" t="s">
        <v>149</v>
      </c>
      <c r="E197" s="156" t="s">
        <v>79</v>
      </c>
      <c r="F197" s="157" t="s">
        <v>1720</v>
      </c>
      <c r="H197" s="158">
        <v>157.73099999999999</v>
      </c>
      <c r="I197" s="159"/>
      <c r="L197" s="155"/>
      <c r="M197" s="160"/>
      <c r="T197" s="161"/>
      <c r="AT197" s="156" t="s">
        <v>149</v>
      </c>
      <c r="AU197" s="156" t="s">
        <v>90</v>
      </c>
      <c r="AV197" s="13" t="s">
        <v>90</v>
      </c>
      <c r="AW197" s="13" t="s">
        <v>42</v>
      </c>
      <c r="AX197" s="13" t="s">
        <v>88</v>
      </c>
      <c r="AY197" s="156" t="s">
        <v>138</v>
      </c>
    </row>
    <row r="198" spans="2:65" s="1" customFormat="1" ht="24.2" customHeight="1">
      <c r="B198" s="32"/>
      <c r="C198" s="162" t="s">
        <v>255</v>
      </c>
      <c r="D198" s="162" t="s">
        <v>168</v>
      </c>
      <c r="E198" s="163" t="s">
        <v>1721</v>
      </c>
      <c r="F198" s="164" t="s">
        <v>1722</v>
      </c>
      <c r="G198" s="165" t="s">
        <v>213</v>
      </c>
      <c r="H198" s="166">
        <v>30.63</v>
      </c>
      <c r="I198" s="167"/>
      <c r="J198" s="168">
        <f>ROUND(I198*H198,2)</f>
        <v>0</v>
      </c>
      <c r="K198" s="164" t="s">
        <v>293</v>
      </c>
      <c r="L198" s="169"/>
      <c r="M198" s="170" t="s">
        <v>79</v>
      </c>
      <c r="N198" s="171" t="s">
        <v>51</v>
      </c>
      <c r="P198" s="140">
        <f>O198*H198</f>
        <v>0</v>
      </c>
      <c r="Q198" s="140">
        <v>0.13200000000000001</v>
      </c>
      <c r="R198" s="140">
        <f>Q198*H198</f>
        <v>4.0431600000000003</v>
      </c>
      <c r="S198" s="140">
        <v>0</v>
      </c>
      <c r="T198" s="141">
        <f>S198*H198</f>
        <v>0</v>
      </c>
      <c r="AR198" s="142" t="s">
        <v>172</v>
      </c>
      <c r="AT198" s="142" t="s">
        <v>168</v>
      </c>
      <c r="AU198" s="142" t="s">
        <v>90</v>
      </c>
      <c r="AY198" s="16" t="s">
        <v>138</v>
      </c>
      <c r="BE198" s="143">
        <f>IF(N198="základní",J198,0)</f>
        <v>0</v>
      </c>
      <c r="BF198" s="143">
        <f>IF(N198="snížená",J198,0)</f>
        <v>0</v>
      </c>
      <c r="BG198" s="143">
        <f>IF(N198="zákl. přenesená",J198,0)</f>
        <v>0</v>
      </c>
      <c r="BH198" s="143">
        <f>IF(N198="sníž. přenesená",J198,0)</f>
        <v>0</v>
      </c>
      <c r="BI198" s="143">
        <f>IF(N198="nulová",J198,0)</f>
        <v>0</v>
      </c>
      <c r="BJ198" s="16" t="s">
        <v>88</v>
      </c>
      <c r="BK198" s="143">
        <f>ROUND(I198*H198,2)</f>
        <v>0</v>
      </c>
      <c r="BL198" s="16" t="s">
        <v>145</v>
      </c>
      <c r="BM198" s="142" t="s">
        <v>1723</v>
      </c>
    </row>
    <row r="199" spans="2:65" s="12" customFormat="1" ht="11.25">
      <c r="B199" s="148"/>
      <c r="D199" s="149" t="s">
        <v>149</v>
      </c>
      <c r="E199" s="150" t="s">
        <v>79</v>
      </c>
      <c r="F199" s="151" t="s">
        <v>1631</v>
      </c>
      <c r="H199" s="150" t="s">
        <v>79</v>
      </c>
      <c r="I199" s="152"/>
      <c r="L199" s="148"/>
      <c r="M199" s="153"/>
      <c r="T199" s="154"/>
      <c r="AT199" s="150" t="s">
        <v>149</v>
      </c>
      <c r="AU199" s="150" t="s">
        <v>90</v>
      </c>
      <c r="AV199" s="12" t="s">
        <v>88</v>
      </c>
      <c r="AW199" s="12" t="s">
        <v>42</v>
      </c>
      <c r="AX199" s="12" t="s">
        <v>81</v>
      </c>
      <c r="AY199" s="150" t="s">
        <v>138</v>
      </c>
    </row>
    <row r="200" spans="2:65" s="12" customFormat="1" ht="11.25">
      <c r="B200" s="148"/>
      <c r="D200" s="149" t="s">
        <v>149</v>
      </c>
      <c r="E200" s="150" t="s">
        <v>79</v>
      </c>
      <c r="F200" s="151" t="s">
        <v>1700</v>
      </c>
      <c r="H200" s="150" t="s">
        <v>79</v>
      </c>
      <c r="I200" s="152"/>
      <c r="L200" s="148"/>
      <c r="M200" s="153"/>
      <c r="T200" s="154"/>
      <c r="AT200" s="150" t="s">
        <v>149</v>
      </c>
      <c r="AU200" s="150" t="s">
        <v>90</v>
      </c>
      <c r="AV200" s="12" t="s">
        <v>88</v>
      </c>
      <c r="AW200" s="12" t="s">
        <v>42</v>
      </c>
      <c r="AX200" s="12" t="s">
        <v>81</v>
      </c>
      <c r="AY200" s="150" t="s">
        <v>138</v>
      </c>
    </row>
    <row r="201" spans="2:65" s="12" customFormat="1" ht="22.5">
      <c r="B201" s="148"/>
      <c r="D201" s="149" t="s">
        <v>149</v>
      </c>
      <c r="E201" s="150" t="s">
        <v>79</v>
      </c>
      <c r="F201" s="151" t="s">
        <v>1705</v>
      </c>
      <c r="H201" s="150" t="s">
        <v>79</v>
      </c>
      <c r="I201" s="152"/>
      <c r="L201" s="148"/>
      <c r="M201" s="153"/>
      <c r="T201" s="154"/>
      <c r="AT201" s="150" t="s">
        <v>149</v>
      </c>
      <c r="AU201" s="150" t="s">
        <v>90</v>
      </c>
      <c r="AV201" s="12" t="s">
        <v>88</v>
      </c>
      <c r="AW201" s="12" t="s">
        <v>42</v>
      </c>
      <c r="AX201" s="12" t="s">
        <v>81</v>
      </c>
      <c r="AY201" s="150" t="s">
        <v>138</v>
      </c>
    </row>
    <row r="202" spans="2:65" s="12" customFormat="1" ht="11.25">
      <c r="B202" s="148"/>
      <c r="D202" s="149" t="s">
        <v>149</v>
      </c>
      <c r="E202" s="150" t="s">
        <v>79</v>
      </c>
      <c r="F202" s="151" t="s">
        <v>1712</v>
      </c>
      <c r="H202" s="150" t="s">
        <v>79</v>
      </c>
      <c r="I202" s="152"/>
      <c r="L202" s="148"/>
      <c r="M202" s="153"/>
      <c r="T202" s="154"/>
      <c r="AT202" s="150" t="s">
        <v>149</v>
      </c>
      <c r="AU202" s="150" t="s">
        <v>90</v>
      </c>
      <c r="AV202" s="12" t="s">
        <v>88</v>
      </c>
      <c r="AW202" s="12" t="s">
        <v>42</v>
      </c>
      <c r="AX202" s="12" t="s">
        <v>81</v>
      </c>
      <c r="AY202" s="150" t="s">
        <v>138</v>
      </c>
    </row>
    <row r="203" spans="2:65" s="13" customFormat="1" ht="11.25">
      <c r="B203" s="155"/>
      <c r="D203" s="149" t="s">
        <v>149</v>
      </c>
      <c r="E203" s="156" t="s">
        <v>79</v>
      </c>
      <c r="F203" s="157" t="s">
        <v>1724</v>
      </c>
      <c r="H203" s="158">
        <v>30.63</v>
      </c>
      <c r="I203" s="159"/>
      <c r="L203" s="155"/>
      <c r="M203" s="160"/>
      <c r="T203" s="161"/>
      <c r="AT203" s="156" t="s">
        <v>149</v>
      </c>
      <c r="AU203" s="156" t="s">
        <v>90</v>
      </c>
      <c r="AV203" s="13" t="s">
        <v>90</v>
      </c>
      <c r="AW203" s="13" t="s">
        <v>42</v>
      </c>
      <c r="AX203" s="13" t="s">
        <v>88</v>
      </c>
      <c r="AY203" s="156" t="s">
        <v>138</v>
      </c>
    </row>
    <row r="204" spans="2:65" s="1" customFormat="1" ht="24.2" customHeight="1">
      <c r="B204" s="32"/>
      <c r="C204" s="162" t="s">
        <v>269</v>
      </c>
      <c r="D204" s="162" t="s">
        <v>168</v>
      </c>
      <c r="E204" s="163" t="s">
        <v>1725</v>
      </c>
      <c r="F204" s="164" t="s">
        <v>1726</v>
      </c>
      <c r="G204" s="165" t="s">
        <v>143</v>
      </c>
      <c r="H204" s="166">
        <v>13.837</v>
      </c>
      <c r="I204" s="167"/>
      <c r="J204" s="168">
        <f>ROUND(I204*H204,2)</f>
        <v>0</v>
      </c>
      <c r="K204" s="164" t="s">
        <v>144</v>
      </c>
      <c r="L204" s="169"/>
      <c r="M204" s="170" t="s">
        <v>79</v>
      </c>
      <c r="N204" s="171" t="s">
        <v>51</v>
      </c>
      <c r="P204" s="140">
        <f>O204*H204</f>
        <v>0</v>
      </c>
      <c r="Q204" s="140">
        <v>0.13100000000000001</v>
      </c>
      <c r="R204" s="140">
        <f>Q204*H204</f>
        <v>1.8126470000000001</v>
      </c>
      <c r="S204" s="140">
        <v>0</v>
      </c>
      <c r="T204" s="141">
        <f>S204*H204</f>
        <v>0</v>
      </c>
      <c r="AR204" s="142" t="s">
        <v>172</v>
      </c>
      <c r="AT204" s="142" t="s">
        <v>168</v>
      </c>
      <c r="AU204" s="142" t="s">
        <v>90</v>
      </c>
      <c r="AY204" s="16" t="s">
        <v>138</v>
      </c>
      <c r="BE204" s="143">
        <f>IF(N204="základní",J204,0)</f>
        <v>0</v>
      </c>
      <c r="BF204" s="143">
        <f>IF(N204="snížená",J204,0)</f>
        <v>0</v>
      </c>
      <c r="BG204" s="143">
        <f>IF(N204="zákl. přenesená",J204,0)</f>
        <v>0</v>
      </c>
      <c r="BH204" s="143">
        <f>IF(N204="sníž. přenesená",J204,0)</f>
        <v>0</v>
      </c>
      <c r="BI204" s="143">
        <f>IF(N204="nulová",J204,0)</f>
        <v>0</v>
      </c>
      <c r="BJ204" s="16" t="s">
        <v>88</v>
      </c>
      <c r="BK204" s="143">
        <f>ROUND(I204*H204,2)</f>
        <v>0</v>
      </c>
      <c r="BL204" s="16" t="s">
        <v>145</v>
      </c>
      <c r="BM204" s="142" t="s">
        <v>1727</v>
      </c>
    </row>
    <row r="205" spans="2:65" s="12" customFormat="1" ht="11.25">
      <c r="B205" s="148"/>
      <c r="D205" s="149" t="s">
        <v>149</v>
      </c>
      <c r="E205" s="150" t="s">
        <v>79</v>
      </c>
      <c r="F205" s="151" t="s">
        <v>1631</v>
      </c>
      <c r="H205" s="150" t="s">
        <v>79</v>
      </c>
      <c r="I205" s="152"/>
      <c r="L205" s="148"/>
      <c r="M205" s="153"/>
      <c r="T205" s="154"/>
      <c r="AT205" s="150" t="s">
        <v>149</v>
      </c>
      <c r="AU205" s="150" t="s">
        <v>90</v>
      </c>
      <c r="AV205" s="12" t="s">
        <v>88</v>
      </c>
      <c r="AW205" s="12" t="s">
        <v>42</v>
      </c>
      <c r="AX205" s="12" t="s">
        <v>81</v>
      </c>
      <c r="AY205" s="150" t="s">
        <v>138</v>
      </c>
    </row>
    <row r="206" spans="2:65" s="12" customFormat="1" ht="11.25">
      <c r="B206" s="148"/>
      <c r="D206" s="149" t="s">
        <v>149</v>
      </c>
      <c r="E206" s="150" t="s">
        <v>79</v>
      </c>
      <c r="F206" s="151" t="s">
        <v>1700</v>
      </c>
      <c r="H206" s="150" t="s">
        <v>79</v>
      </c>
      <c r="I206" s="152"/>
      <c r="L206" s="148"/>
      <c r="M206" s="153"/>
      <c r="T206" s="154"/>
      <c r="AT206" s="150" t="s">
        <v>149</v>
      </c>
      <c r="AU206" s="150" t="s">
        <v>90</v>
      </c>
      <c r="AV206" s="12" t="s">
        <v>88</v>
      </c>
      <c r="AW206" s="12" t="s">
        <v>42</v>
      </c>
      <c r="AX206" s="12" t="s">
        <v>81</v>
      </c>
      <c r="AY206" s="150" t="s">
        <v>138</v>
      </c>
    </row>
    <row r="207" spans="2:65" s="12" customFormat="1" ht="22.5">
      <c r="B207" s="148"/>
      <c r="D207" s="149" t="s">
        <v>149</v>
      </c>
      <c r="E207" s="150" t="s">
        <v>79</v>
      </c>
      <c r="F207" s="151" t="s">
        <v>1705</v>
      </c>
      <c r="H207" s="150" t="s">
        <v>79</v>
      </c>
      <c r="I207" s="152"/>
      <c r="L207" s="148"/>
      <c r="M207" s="153"/>
      <c r="T207" s="154"/>
      <c r="AT207" s="150" t="s">
        <v>149</v>
      </c>
      <c r="AU207" s="150" t="s">
        <v>90</v>
      </c>
      <c r="AV207" s="12" t="s">
        <v>88</v>
      </c>
      <c r="AW207" s="12" t="s">
        <v>42</v>
      </c>
      <c r="AX207" s="12" t="s">
        <v>81</v>
      </c>
      <c r="AY207" s="150" t="s">
        <v>138</v>
      </c>
    </row>
    <row r="208" spans="2:65" s="12" customFormat="1" ht="11.25">
      <c r="B208" s="148"/>
      <c r="D208" s="149" t="s">
        <v>149</v>
      </c>
      <c r="E208" s="150" t="s">
        <v>79</v>
      </c>
      <c r="F208" s="151" t="s">
        <v>1710</v>
      </c>
      <c r="H208" s="150" t="s">
        <v>79</v>
      </c>
      <c r="I208" s="152"/>
      <c r="L208" s="148"/>
      <c r="M208" s="153"/>
      <c r="T208" s="154"/>
      <c r="AT208" s="150" t="s">
        <v>149</v>
      </c>
      <c r="AU208" s="150" t="s">
        <v>90</v>
      </c>
      <c r="AV208" s="12" t="s">
        <v>88</v>
      </c>
      <c r="AW208" s="12" t="s">
        <v>42</v>
      </c>
      <c r="AX208" s="12" t="s">
        <v>81</v>
      </c>
      <c r="AY208" s="150" t="s">
        <v>138</v>
      </c>
    </row>
    <row r="209" spans="2:65" s="13" customFormat="1" ht="11.25">
      <c r="B209" s="155"/>
      <c r="D209" s="149" t="s">
        <v>149</v>
      </c>
      <c r="E209" s="156" t="s">
        <v>79</v>
      </c>
      <c r="F209" s="157" t="s">
        <v>1728</v>
      </c>
      <c r="H209" s="158">
        <v>13.837</v>
      </c>
      <c r="I209" s="159"/>
      <c r="L209" s="155"/>
      <c r="M209" s="160"/>
      <c r="T209" s="161"/>
      <c r="AT209" s="156" t="s">
        <v>149</v>
      </c>
      <c r="AU209" s="156" t="s">
        <v>90</v>
      </c>
      <c r="AV209" s="13" t="s">
        <v>90</v>
      </c>
      <c r="AW209" s="13" t="s">
        <v>42</v>
      </c>
      <c r="AX209" s="13" t="s">
        <v>88</v>
      </c>
      <c r="AY209" s="156" t="s">
        <v>138</v>
      </c>
    </row>
    <row r="210" spans="2:65" s="1" customFormat="1" ht="24.2" customHeight="1">
      <c r="B210" s="32"/>
      <c r="C210" s="162" t="s">
        <v>277</v>
      </c>
      <c r="D210" s="162" t="s">
        <v>168</v>
      </c>
      <c r="E210" s="163" t="s">
        <v>1729</v>
      </c>
      <c r="F210" s="164" t="s">
        <v>1730</v>
      </c>
      <c r="G210" s="165" t="s">
        <v>143</v>
      </c>
      <c r="H210" s="166">
        <v>8.9339999999999993</v>
      </c>
      <c r="I210" s="167"/>
      <c r="J210" s="168">
        <f>ROUND(I210*H210,2)</f>
        <v>0</v>
      </c>
      <c r="K210" s="164" t="s">
        <v>293</v>
      </c>
      <c r="L210" s="169"/>
      <c r="M210" s="170" t="s">
        <v>79</v>
      </c>
      <c r="N210" s="171" t="s">
        <v>51</v>
      </c>
      <c r="P210" s="140">
        <f>O210*H210</f>
        <v>0</v>
      </c>
      <c r="Q210" s="140">
        <v>0.13200000000000001</v>
      </c>
      <c r="R210" s="140">
        <f>Q210*H210</f>
        <v>1.1792879999999999</v>
      </c>
      <c r="S210" s="140">
        <v>0</v>
      </c>
      <c r="T210" s="141">
        <f>S210*H210</f>
        <v>0</v>
      </c>
      <c r="AR210" s="142" t="s">
        <v>172</v>
      </c>
      <c r="AT210" s="142" t="s">
        <v>168</v>
      </c>
      <c r="AU210" s="142" t="s">
        <v>90</v>
      </c>
      <c r="AY210" s="16" t="s">
        <v>138</v>
      </c>
      <c r="BE210" s="143">
        <f>IF(N210="základní",J210,0)</f>
        <v>0</v>
      </c>
      <c r="BF210" s="143">
        <f>IF(N210="snížená",J210,0)</f>
        <v>0</v>
      </c>
      <c r="BG210" s="143">
        <f>IF(N210="zákl. přenesená",J210,0)</f>
        <v>0</v>
      </c>
      <c r="BH210" s="143">
        <f>IF(N210="sníž. přenesená",J210,0)</f>
        <v>0</v>
      </c>
      <c r="BI210" s="143">
        <f>IF(N210="nulová",J210,0)</f>
        <v>0</v>
      </c>
      <c r="BJ210" s="16" t="s">
        <v>88</v>
      </c>
      <c r="BK210" s="143">
        <f>ROUND(I210*H210,2)</f>
        <v>0</v>
      </c>
      <c r="BL210" s="16" t="s">
        <v>145</v>
      </c>
      <c r="BM210" s="142" t="s">
        <v>1731</v>
      </c>
    </row>
    <row r="211" spans="2:65" s="12" customFormat="1" ht="11.25">
      <c r="B211" s="148"/>
      <c r="D211" s="149" t="s">
        <v>149</v>
      </c>
      <c r="E211" s="150" t="s">
        <v>79</v>
      </c>
      <c r="F211" s="151" t="s">
        <v>1631</v>
      </c>
      <c r="H211" s="150" t="s">
        <v>79</v>
      </c>
      <c r="I211" s="152"/>
      <c r="L211" s="148"/>
      <c r="M211" s="153"/>
      <c r="T211" s="154"/>
      <c r="AT211" s="150" t="s">
        <v>149</v>
      </c>
      <c r="AU211" s="150" t="s">
        <v>90</v>
      </c>
      <c r="AV211" s="12" t="s">
        <v>88</v>
      </c>
      <c r="AW211" s="12" t="s">
        <v>42</v>
      </c>
      <c r="AX211" s="12" t="s">
        <v>81</v>
      </c>
      <c r="AY211" s="150" t="s">
        <v>138</v>
      </c>
    </row>
    <row r="212" spans="2:65" s="12" customFormat="1" ht="11.25">
      <c r="B212" s="148"/>
      <c r="D212" s="149" t="s">
        <v>149</v>
      </c>
      <c r="E212" s="150" t="s">
        <v>79</v>
      </c>
      <c r="F212" s="151" t="s">
        <v>1700</v>
      </c>
      <c r="H212" s="150" t="s">
        <v>79</v>
      </c>
      <c r="I212" s="152"/>
      <c r="L212" s="148"/>
      <c r="M212" s="153"/>
      <c r="T212" s="154"/>
      <c r="AT212" s="150" t="s">
        <v>149</v>
      </c>
      <c r="AU212" s="150" t="s">
        <v>90</v>
      </c>
      <c r="AV212" s="12" t="s">
        <v>88</v>
      </c>
      <c r="AW212" s="12" t="s">
        <v>42</v>
      </c>
      <c r="AX212" s="12" t="s">
        <v>81</v>
      </c>
      <c r="AY212" s="150" t="s">
        <v>138</v>
      </c>
    </row>
    <row r="213" spans="2:65" s="12" customFormat="1" ht="22.5">
      <c r="B213" s="148"/>
      <c r="D213" s="149" t="s">
        <v>149</v>
      </c>
      <c r="E213" s="150" t="s">
        <v>79</v>
      </c>
      <c r="F213" s="151" t="s">
        <v>1705</v>
      </c>
      <c r="H213" s="150" t="s">
        <v>79</v>
      </c>
      <c r="I213" s="152"/>
      <c r="L213" s="148"/>
      <c r="M213" s="153"/>
      <c r="T213" s="154"/>
      <c r="AT213" s="150" t="s">
        <v>149</v>
      </c>
      <c r="AU213" s="150" t="s">
        <v>90</v>
      </c>
      <c r="AV213" s="12" t="s">
        <v>88</v>
      </c>
      <c r="AW213" s="12" t="s">
        <v>42</v>
      </c>
      <c r="AX213" s="12" t="s">
        <v>81</v>
      </c>
      <c r="AY213" s="150" t="s">
        <v>138</v>
      </c>
    </row>
    <row r="214" spans="2:65" s="13" customFormat="1" ht="11.25">
      <c r="B214" s="155"/>
      <c r="D214" s="149" t="s">
        <v>149</v>
      </c>
      <c r="E214" s="156" t="s">
        <v>79</v>
      </c>
      <c r="F214" s="157" t="s">
        <v>1732</v>
      </c>
      <c r="H214" s="158">
        <v>8.9339999999999993</v>
      </c>
      <c r="I214" s="159"/>
      <c r="L214" s="155"/>
      <c r="M214" s="160"/>
      <c r="T214" s="161"/>
      <c r="AT214" s="156" t="s">
        <v>149</v>
      </c>
      <c r="AU214" s="156" t="s">
        <v>90</v>
      </c>
      <c r="AV214" s="13" t="s">
        <v>90</v>
      </c>
      <c r="AW214" s="13" t="s">
        <v>42</v>
      </c>
      <c r="AX214" s="13" t="s">
        <v>88</v>
      </c>
      <c r="AY214" s="156" t="s">
        <v>138</v>
      </c>
    </row>
    <row r="215" spans="2:65" s="12" customFormat="1" ht="22.5">
      <c r="B215" s="148"/>
      <c r="D215" s="149" t="s">
        <v>149</v>
      </c>
      <c r="E215" s="150" t="s">
        <v>79</v>
      </c>
      <c r="F215" s="151" t="s">
        <v>1733</v>
      </c>
      <c r="H215" s="150" t="s">
        <v>79</v>
      </c>
      <c r="I215" s="152"/>
      <c r="L215" s="148"/>
      <c r="M215" s="153"/>
      <c r="T215" s="154"/>
      <c r="AT215" s="150" t="s">
        <v>149</v>
      </c>
      <c r="AU215" s="150" t="s">
        <v>90</v>
      </c>
      <c r="AV215" s="12" t="s">
        <v>88</v>
      </c>
      <c r="AW215" s="12" t="s">
        <v>42</v>
      </c>
      <c r="AX215" s="12" t="s">
        <v>81</v>
      </c>
      <c r="AY215" s="150" t="s">
        <v>138</v>
      </c>
    </row>
    <row r="216" spans="2:65" s="12" customFormat="1" ht="11.25">
      <c r="B216" s="148"/>
      <c r="D216" s="149" t="s">
        <v>149</v>
      </c>
      <c r="E216" s="150" t="s">
        <v>79</v>
      </c>
      <c r="F216" s="151" t="s">
        <v>1734</v>
      </c>
      <c r="H216" s="150" t="s">
        <v>79</v>
      </c>
      <c r="I216" s="152"/>
      <c r="L216" s="148"/>
      <c r="M216" s="153"/>
      <c r="T216" s="154"/>
      <c r="AT216" s="150" t="s">
        <v>149</v>
      </c>
      <c r="AU216" s="150" t="s">
        <v>90</v>
      </c>
      <c r="AV216" s="12" t="s">
        <v>88</v>
      </c>
      <c r="AW216" s="12" t="s">
        <v>42</v>
      </c>
      <c r="AX216" s="12" t="s">
        <v>81</v>
      </c>
      <c r="AY216" s="150" t="s">
        <v>138</v>
      </c>
    </row>
    <row r="217" spans="2:65" s="1" customFormat="1" ht="33" customHeight="1">
      <c r="B217" s="32"/>
      <c r="C217" s="131" t="s">
        <v>7</v>
      </c>
      <c r="D217" s="131" t="s">
        <v>140</v>
      </c>
      <c r="E217" s="132" t="s">
        <v>1735</v>
      </c>
      <c r="F217" s="133" t="s">
        <v>1736</v>
      </c>
      <c r="G217" s="134" t="s">
        <v>143</v>
      </c>
      <c r="H217" s="135">
        <v>11.163</v>
      </c>
      <c r="I217" s="136"/>
      <c r="J217" s="137">
        <f>ROUND(I217*H217,2)</f>
        <v>0</v>
      </c>
      <c r="K217" s="133" t="s">
        <v>144</v>
      </c>
      <c r="L217" s="32"/>
      <c r="M217" s="138" t="s">
        <v>79</v>
      </c>
      <c r="N217" s="139" t="s">
        <v>51</v>
      </c>
      <c r="P217" s="140">
        <f>O217*H217</f>
        <v>0</v>
      </c>
      <c r="Q217" s="140">
        <v>0.34499999999999997</v>
      </c>
      <c r="R217" s="140">
        <f>Q217*H217</f>
        <v>3.851235</v>
      </c>
      <c r="S217" s="140">
        <v>0</v>
      </c>
      <c r="T217" s="141">
        <f>S217*H217</f>
        <v>0</v>
      </c>
      <c r="AR217" s="142" t="s">
        <v>145</v>
      </c>
      <c r="AT217" s="142" t="s">
        <v>140</v>
      </c>
      <c r="AU217" s="142" t="s">
        <v>90</v>
      </c>
      <c r="AY217" s="16" t="s">
        <v>138</v>
      </c>
      <c r="BE217" s="143">
        <f>IF(N217="základní",J217,0)</f>
        <v>0</v>
      </c>
      <c r="BF217" s="143">
        <f>IF(N217="snížená",J217,0)</f>
        <v>0</v>
      </c>
      <c r="BG217" s="143">
        <f>IF(N217="zákl. přenesená",J217,0)</f>
        <v>0</v>
      </c>
      <c r="BH217" s="143">
        <f>IF(N217="sníž. přenesená",J217,0)</f>
        <v>0</v>
      </c>
      <c r="BI217" s="143">
        <f>IF(N217="nulová",J217,0)</f>
        <v>0</v>
      </c>
      <c r="BJ217" s="16" t="s">
        <v>88</v>
      </c>
      <c r="BK217" s="143">
        <f>ROUND(I217*H217,2)</f>
        <v>0</v>
      </c>
      <c r="BL217" s="16" t="s">
        <v>145</v>
      </c>
      <c r="BM217" s="142" t="s">
        <v>1737</v>
      </c>
    </row>
    <row r="218" spans="2:65" s="1" customFormat="1" ht="11.25">
      <c r="B218" s="32"/>
      <c r="D218" s="144" t="s">
        <v>147</v>
      </c>
      <c r="F218" s="145" t="s">
        <v>1738</v>
      </c>
      <c r="I218" s="146"/>
      <c r="L218" s="32"/>
      <c r="M218" s="147"/>
      <c r="T218" s="53"/>
      <c r="AT218" s="16" t="s">
        <v>147</v>
      </c>
      <c r="AU218" s="16" t="s">
        <v>90</v>
      </c>
    </row>
    <row r="219" spans="2:65" s="12" customFormat="1" ht="11.25">
      <c r="B219" s="148"/>
      <c r="D219" s="149" t="s">
        <v>149</v>
      </c>
      <c r="E219" s="150" t="s">
        <v>79</v>
      </c>
      <c r="F219" s="151" t="s">
        <v>1631</v>
      </c>
      <c r="H219" s="150" t="s">
        <v>79</v>
      </c>
      <c r="I219" s="152"/>
      <c r="L219" s="148"/>
      <c r="M219" s="153"/>
      <c r="T219" s="154"/>
      <c r="AT219" s="150" t="s">
        <v>149</v>
      </c>
      <c r="AU219" s="150" t="s">
        <v>90</v>
      </c>
      <c r="AV219" s="12" t="s">
        <v>88</v>
      </c>
      <c r="AW219" s="12" t="s">
        <v>42</v>
      </c>
      <c r="AX219" s="12" t="s">
        <v>81</v>
      </c>
      <c r="AY219" s="150" t="s">
        <v>138</v>
      </c>
    </row>
    <row r="220" spans="2:65" s="12" customFormat="1" ht="11.25">
      <c r="B220" s="148"/>
      <c r="D220" s="149" t="s">
        <v>149</v>
      </c>
      <c r="E220" s="150" t="s">
        <v>79</v>
      </c>
      <c r="F220" s="151" t="s">
        <v>1700</v>
      </c>
      <c r="H220" s="150" t="s">
        <v>79</v>
      </c>
      <c r="I220" s="152"/>
      <c r="L220" s="148"/>
      <c r="M220" s="153"/>
      <c r="T220" s="154"/>
      <c r="AT220" s="150" t="s">
        <v>149</v>
      </c>
      <c r="AU220" s="150" t="s">
        <v>90</v>
      </c>
      <c r="AV220" s="12" t="s">
        <v>88</v>
      </c>
      <c r="AW220" s="12" t="s">
        <v>42</v>
      </c>
      <c r="AX220" s="12" t="s">
        <v>81</v>
      </c>
      <c r="AY220" s="150" t="s">
        <v>138</v>
      </c>
    </row>
    <row r="221" spans="2:65" s="12" customFormat="1" ht="11.25">
      <c r="B221" s="148"/>
      <c r="D221" s="149" t="s">
        <v>149</v>
      </c>
      <c r="E221" s="150" t="s">
        <v>79</v>
      </c>
      <c r="F221" s="151" t="s">
        <v>1632</v>
      </c>
      <c r="H221" s="150" t="s">
        <v>79</v>
      </c>
      <c r="I221" s="152"/>
      <c r="L221" s="148"/>
      <c r="M221" s="153"/>
      <c r="T221" s="154"/>
      <c r="AT221" s="150" t="s">
        <v>149</v>
      </c>
      <c r="AU221" s="150" t="s">
        <v>90</v>
      </c>
      <c r="AV221" s="12" t="s">
        <v>88</v>
      </c>
      <c r="AW221" s="12" t="s">
        <v>42</v>
      </c>
      <c r="AX221" s="12" t="s">
        <v>81</v>
      </c>
      <c r="AY221" s="150" t="s">
        <v>138</v>
      </c>
    </row>
    <row r="222" spans="2:65" s="13" customFormat="1" ht="11.25">
      <c r="B222" s="155"/>
      <c r="D222" s="149" t="s">
        <v>149</v>
      </c>
      <c r="E222" s="156" t="s">
        <v>79</v>
      </c>
      <c r="F222" s="157" t="s">
        <v>1633</v>
      </c>
      <c r="H222" s="158">
        <v>3.1309999999999998</v>
      </c>
      <c r="I222" s="159"/>
      <c r="L222" s="155"/>
      <c r="M222" s="160"/>
      <c r="T222" s="161"/>
      <c r="AT222" s="156" t="s">
        <v>149</v>
      </c>
      <c r="AU222" s="156" t="s">
        <v>90</v>
      </c>
      <c r="AV222" s="13" t="s">
        <v>90</v>
      </c>
      <c r="AW222" s="13" t="s">
        <v>42</v>
      </c>
      <c r="AX222" s="13" t="s">
        <v>81</v>
      </c>
      <c r="AY222" s="156" t="s">
        <v>138</v>
      </c>
    </row>
    <row r="223" spans="2:65" s="12" customFormat="1" ht="11.25">
      <c r="B223" s="148"/>
      <c r="D223" s="149" t="s">
        <v>149</v>
      </c>
      <c r="E223" s="150" t="s">
        <v>79</v>
      </c>
      <c r="F223" s="151" t="s">
        <v>1635</v>
      </c>
      <c r="H223" s="150" t="s">
        <v>79</v>
      </c>
      <c r="I223" s="152"/>
      <c r="L223" s="148"/>
      <c r="M223" s="153"/>
      <c r="T223" s="154"/>
      <c r="AT223" s="150" t="s">
        <v>149</v>
      </c>
      <c r="AU223" s="150" t="s">
        <v>90</v>
      </c>
      <c r="AV223" s="12" t="s">
        <v>88</v>
      </c>
      <c r="AW223" s="12" t="s">
        <v>42</v>
      </c>
      <c r="AX223" s="12" t="s">
        <v>81</v>
      </c>
      <c r="AY223" s="150" t="s">
        <v>138</v>
      </c>
    </row>
    <row r="224" spans="2:65" s="13" customFormat="1" ht="11.25">
      <c r="B224" s="155"/>
      <c r="D224" s="149" t="s">
        <v>149</v>
      </c>
      <c r="E224" s="156" t="s">
        <v>79</v>
      </c>
      <c r="F224" s="157" t="s">
        <v>1636</v>
      </c>
      <c r="H224" s="158">
        <v>8.032</v>
      </c>
      <c r="I224" s="159"/>
      <c r="L224" s="155"/>
      <c r="M224" s="160"/>
      <c r="T224" s="161"/>
      <c r="AT224" s="156" t="s">
        <v>149</v>
      </c>
      <c r="AU224" s="156" t="s">
        <v>90</v>
      </c>
      <c r="AV224" s="13" t="s">
        <v>90</v>
      </c>
      <c r="AW224" s="13" t="s">
        <v>42</v>
      </c>
      <c r="AX224" s="13" t="s">
        <v>81</v>
      </c>
      <c r="AY224" s="156" t="s">
        <v>138</v>
      </c>
    </row>
    <row r="225" spans="2:65" s="14" customFormat="1" ht="11.25">
      <c r="B225" s="172"/>
      <c r="D225" s="149" t="s">
        <v>149</v>
      </c>
      <c r="E225" s="173" t="s">
        <v>79</v>
      </c>
      <c r="F225" s="174" t="s">
        <v>254</v>
      </c>
      <c r="H225" s="175">
        <v>11.163</v>
      </c>
      <c r="I225" s="176"/>
      <c r="L225" s="172"/>
      <c r="M225" s="177"/>
      <c r="T225" s="178"/>
      <c r="AT225" s="173" t="s">
        <v>149</v>
      </c>
      <c r="AU225" s="173" t="s">
        <v>90</v>
      </c>
      <c r="AV225" s="14" t="s">
        <v>145</v>
      </c>
      <c r="AW225" s="14" t="s">
        <v>42</v>
      </c>
      <c r="AX225" s="14" t="s">
        <v>88</v>
      </c>
      <c r="AY225" s="173" t="s">
        <v>138</v>
      </c>
    </row>
    <row r="226" spans="2:65" s="1" customFormat="1" ht="33" customHeight="1">
      <c r="B226" s="32"/>
      <c r="C226" s="131" t="s">
        <v>290</v>
      </c>
      <c r="D226" s="131" t="s">
        <v>140</v>
      </c>
      <c r="E226" s="132" t="s">
        <v>1739</v>
      </c>
      <c r="F226" s="133" t="s">
        <v>1740</v>
      </c>
      <c r="G226" s="134" t="s">
        <v>143</v>
      </c>
      <c r="H226" s="135">
        <v>198.958</v>
      </c>
      <c r="I226" s="136"/>
      <c r="J226" s="137">
        <f>ROUND(I226*H226,2)</f>
        <v>0</v>
      </c>
      <c r="K226" s="133" t="s">
        <v>144</v>
      </c>
      <c r="L226" s="32"/>
      <c r="M226" s="138" t="s">
        <v>79</v>
      </c>
      <c r="N226" s="139" t="s">
        <v>51</v>
      </c>
      <c r="P226" s="140">
        <f>O226*H226</f>
        <v>0</v>
      </c>
      <c r="Q226" s="140">
        <v>0</v>
      </c>
      <c r="R226" s="140">
        <f>Q226*H226</f>
        <v>0</v>
      </c>
      <c r="S226" s="140">
        <v>0</v>
      </c>
      <c r="T226" s="141">
        <f>S226*H226</f>
        <v>0</v>
      </c>
      <c r="AR226" s="142" t="s">
        <v>145</v>
      </c>
      <c r="AT226" s="142" t="s">
        <v>140</v>
      </c>
      <c r="AU226" s="142" t="s">
        <v>90</v>
      </c>
      <c r="AY226" s="16" t="s">
        <v>138</v>
      </c>
      <c r="BE226" s="143">
        <f>IF(N226="základní",J226,0)</f>
        <v>0</v>
      </c>
      <c r="BF226" s="143">
        <f>IF(N226="snížená",J226,0)</f>
        <v>0</v>
      </c>
      <c r="BG226" s="143">
        <f>IF(N226="zákl. přenesená",J226,0)</f>
        <v>0</v>
      </c>
      <c r="BH226" s="143">
        <f>IF(N226="sníž. přenesená",J226,0)</f>
        <v>0</v>
      </c>
      <c r="BI226" s="143">
        <f>IF(N226="nulová",J226,0)</f>
        <v>0</v>
      </c>
      <c r="BJ226" s="16" t="s">
        <v>88</v>
      </c>
      <c r="BK226" s="143">
        <f>ROUND(I226*H226,2)</f>
        <v>0</v>
      </c>
      <c r="BL226" s="16" t="s">
        <v>145</v>
      </c>
      <c r="BM226" s="142" t="s">
        <v>1741</v>
      </c>
    </row>
    <row r="227" spans="2:65" s="1" customFormat="1" ht="11.25">
      <c r="B227" s="32"/>
      <c r="D227" s="144" t="s">
        <v>147</v>
      </c>
      <c r="F227" s="145" t="s">
        <v>1742</v>
      </c>
      <c r="I227" s="146"/>
      <c r="L227" s="32"/>
      <c r="M227" s="147"/>
      <c r="T227" s="53"/>
      <c r="AT227" s="16" t="s">
        <v>147</v>
      </c>
      <c r="AU227" s="16" t="s">
        <v>90</v>
      </c>
    </row>
    <row r="228" spans="2:65" s="12" customFormat="1" ht="11.25">
      <c r="B228" s="148"/>
      <c r="D228" s="149" t="s">
        <v>149</v>
      </c>
      <c r="E228" s="150" t="s">
        <v>79</v>
      </c>
      <c r="F228" s="151" t="s">
        <v>1631</v>
      </c>
      <c r="H228" s="150" t="s">
        <v>79</v>
      </c>
      <c r="I228" s="152"/>
      <c r="L228" s="148"/>
      <c r="M228" s="153"/>
      <c r="T228" s="154"/>
      <c r="AT228" s="150" t="s">
        <v>149</v>
      </c>
      <c r="AU228" s="150" t="s">
        <v>90</v>
      </c>
      <c r="AV228" s="12" t="s">
        <v>88</v>
      </c>
      <c r="AW228" s="12" t="s">
        <v>42</v>
      </c>
      <c r="AX228" s="12" t="s">
        <v>81</v>
      </c>
      <c r="AY228" s="150" t="s">
        <v>138</v>
      </c>
    </row>
    <row r="229" spans="2:65" s="12" customFormat="1" ht="11.25">
      <c r="B229" s="148"/>
      <c r="D229" s="149" t="s">
        <v>149</v>
      </c>
      <c r="E229" s="150" t="s">
        <v>79</v>
      </c>
      <c r="F229" s="151" t="s">
        <v>1700</v>
      </c>
      <c r="H229" s="150" t="s">
        <v>79</v>
      </c>
      <c r="I229" s="152"/>
      <c r="L229" s="148"/>
      <c r="M229" s="153"/>
      <c r="T229" s="154"/>
      <c r="AT229" s="150" t="s">
        <v>149</v>
      </c>
      <c r="AU229" s="150" t="s">
        <v>90</v>
      </c>
      <c r="AV229" s="12" t="s">
        <v>88</v>
      </c>
      <c r="AW229" s="12" t="s">
        <v>42</v>
      </c>
      <c r="AX229" s="12" t="s">
        <v>81</v>
      </c>
      <c r="AY229" s="150" t="s">
        <v>138</v>
      </c>
    </row>
    <row r="230" spans="2:65" s="12" customFormat="1" ht="22.5">
      <c r="B230" s="148"/>
      <c r="D230" s="149" t="s">
        <v>149</v>
      </c>
      <c r="E230" s="150" t="s">
        <v>79</v>
      </c>
      <c r="F230" s="151" t="s">
        <v>1705</v>
      </c>
      <c r="H230" s="150" t="s">
        <v>79</v>
      </c>
      <c r="I230" s="152"/>
      <c r="L230" s="148"/>
      <c r="M230" s="153"/>
      <c r="T230" s="154"/>
      <c r="AT230" s="150" t="s">
        <v>149</v>
      </c>
      <c r="AU230" s="150" t="s">
        <v>90</v>
      </c>
      <c r="AV230" s="12" t="s">
        <v>88</v>
      </c>
      <c r="AW230" s="12" t="s">
        <v>42</v>
      </c>
      <c r="AX230" s="12" t="s">
        <v>81</v>
      </c>
      <c r="AY230" s="150" t="s">
        <v>138</v>
      </c>
    </row>
    <row r="231" spans="2:65" s="12" customFormat="1" ht="22.5">
      <c r="B231" s="148"/>
      <c r="D231" s="149" t="s">
        <v>149</v>
      </c>
      <c r="E231" s="150" t="s">
        <v>79</v>
      </c>
      <c r="F231" s="151" t="s">
        <v>1743</v>
      </c>
      <c r="H231" s="150" t="s">
        <v>79</v>
      </c>
      <c r="I231" s="152"/>
      <c r="L231" s="148"/>
      <c r="M231" s="153"/>
      <c r="T231" s="154"/>
      <c r="AT231" s="150" t="s">
        <v>149</v>
      </c>
      <c r="AU231" s="150" t="s">
        <v>90</v>
      </c>
      <c r="AV231" s="12" t="s">
        <v>88</v>
      </c>
      <c r="AW231" s="12" t="s">
        <v>42</v>
      </c>
      <c r="AX231" s="12" t="s">
        <v>81</v>
      </c>
      <c r="AY231" s="150" t="s">
        <v>138</v>
      </c>
    </row>
    <row r="232" spans="2:65" s="13" customFormat="1" ht="11.25">
      <c r="B232" s="155"/>
      <c r="D232" s="149" t="s">
        <v>149</v>
      </c>
      <c r="E232" s="156" t="s">
        <v>79</v>
      </c>
      <c r="F232" s="157" t="s">
        <v>1642</v>
      </c>
      <c r="H232" s="158">
        <v>198.958</v>
      </c>
      <c r="I232" s="159"/>
      <c r="L232" s="155"/>
      <c r="M232" s="160"/>
      <c r="T232" s="161"/>
      <c r="AT232" s="156" t="s">
        <v>149</v>
      </c>
      <c r="AU232" s="156" t="s">
        <v>90</v>
      </c>
      <c r="AV232" s="13" t="s">
        <v>90</v>
      </c>
      <c r="AW232" s="13" t="s">
        <v>42</v>
      </c>
      <c r="AX232" s="13" t="s">
        <v>88</v>
      </c>
      <c r="AY232" s="156" t="s">
        <v>138</v>
      </c>
    </row>
    <row r="233" spans="2:65" s="1" customFormat="1" ht="24.2" customHeight="1">
      <c r="B233" s="32"/>
      <c r="C233" s="131" t="s">
        <v>296</v>
      </c>
      <c r="D233" s="131" t="s">
        <v>140</v>
      </c>
      <c r="E233" s="132" t="s">
        <v>1744</v>
      </c>
      <c r="F233" s="133" t="s">
        <v>1745</v>
      </c>
      <c r="G233" s="134" t="s">
        <v>213</v>
      </c>
      <c r="H233" s="135">
        <v>1.879</v>
      </c>
      <c r="I233" s="136"/>
      <c r="J233" s="137">
        <f>ROUND(I233*H233,2)</f>
        <v>0</v>
      </c>
      <c r="K233" s="133" t="s">
        <v>144</v>
      </c>
      <c r="L233" s="32"/>
      <c r="M233" s="138" t="s">
        <v>79</v>
      </c>
      <c r="N233" s="139" t="s">
        <v>51</v>
      </c>
      <c r="P233" s="140">
        <f>O233*H233</f>
        <v>0</v>
      </c>
      <c r="Q233" s="140">
        <v>0</v>
      </c>
      <c r="R233" s="140">
        <f>Q233*H233</f>
        <v>0</v>
      </c>
      <c r="S233" s="140">
        <v>0</v>
      </c>
      <c r="T233" s="141">
        <f>S233*H233</f>
        <v>0</v>
      </c>
      <c r="AR233" s="142" t="s">
        <v>145</v>
      </c>
      <c r="AT233" s="142" t="s">
        <v>140</v>
      </c>
      <c r="AU233" s="142" t="s">
        <v>90</v>
      </c>
      <c r="AY233" s="16" t="s">
        <v>138</v>
      </c>
      <c r="BE233" s="143">
        <f>IF(N233="základní",J233,0)</f>
        <v>0</v>
      </c>
      <c r="BF233" s="143">
        <f>IF(N233="snížená",J233,0)</f>
        <v>0</v>
      </c>
      <c r="BG233" s="143">
        <f>IF(N233="zákl. přenesená",J233,0)</f>
        <v>0</v>
      </c>
      <c r="BH233" s="143">
        <f>IF(N233="sníž. přenesená",J233,0)</f>
        <v>0</v>
      </c>
      <c r="BI233" s="143">
        <f>IF(N233="nulová",J233,0)</f>
        <v>0</v>
      </c>
      <c r="BJ233" s="16" t="s">
        <v>88</v>
      </c>
      <c r="BK233" s="143">
        <f>ROUND(I233*H233,2)</f>
        <v>0</v>
      </c>
      <c r="BL233" s="16" t="s">
        <v>145</v>
      </c>
      <c r="BM233" s="142" t="s">
        <v>1746</v>
      </c>
    </row>
    <row r="234" spans="2:65" s="1" customFormat="1" ht="11.25">
      <c r="B234" s="32"/>
      <c r="D234" s="144" t="s">
        <v>147</v>
      </c>
      <c r="F234" s="145" t="s">
        <v>1747</v>
      </c>
      <c r="I234" s="146"/>
      <c r="L234" s="32"/>
      <c r="M234" s="147"/>
      <c r="T234" s="53"/>
      <c r="AT234" s="16" t="s">
        <v>147</v>
      </c>
      <c r="AU234" s="16" t="s">
        <v>90</v>
      </c>
    </row>
    <row r="235" spans="2:65" s="12" customFormat="1" ht="11.25">
      <c r="B235" s="148"/>
      <c r="D235" s="149" t="s">
        <v>149</v>
      </c>
      <c r="E235" s="150" t="s">
        <v>79</v>
      </c>
      <c r="F235" s="151" t="s">
        <v>1631</v>
      </c>
      <c r="H235" s="150" t="s">
        <v>79</v>
      </c>
      <c r="I235" s="152"/>
      <c r="L235" s="148"/>
      <c r="M235" s="153"/>
      <c r="T235" s="154"/>
      <c r="AT235" s="150" t="s">
        <v>149</v>
      </c>
      <c r="AU235" s="150" t="s">
        <v>90</v>
      </c>
      <c r="AV235" s="12" t="s">
        <v>88</v>
      </c>
      <c r="AW235" s="12" t="s">
        <v>42</v>
      </c>
      <c r="AX235" s="12" t="s">
        <v>81</v>
      </c>
      <c r="AY235" s="150" t="s">
        <v>138</v>
      </c>
    </row>
    <row r="236" spans="2:65" s="12" customFormat="1" ht="11.25">
      <c r="B236" s="148"/>
      <c r="D236" s="149" t="s">
        <v>149</v>
      </c>
      <c r="E236" s="150" t="s">
        <v>79</v>
      </c>
      <c r="F236" s="151" t="s">
        <v>1700</v>
      </c>
      <c r="H236" s="150" t="s">
        <v>79</v>
      </c>
      <c r="I236" s="152"/>
      <c r="L236" s="148"/>
      <c r="M236" s="153"/>
      <c r="T236" s="154"/>
      <c r="AT236" s="150" t="s">
        <v>149</v>
      </c>
      <c r="AU236" s="150" t="s">
        <v>90</v>
      </c>
      <c r="AV236" s="12" t="s">
        <v>88</v>
      </c>
      <c r="AW236" s="12" t="s">
        <v>42</v>
      </c>
      <c r="AX236" s="12" t="s">
        <v>81</v>
      </c>
      <c r="AY236" s="150" t="s">
        <v>138</v>
      </c>
    </row>
    <row r="237" spans="2:65" s="12" customFormat="1" ht="11.25">
      <c r="B237" s="148"/>
      <c r="D237" s="149" t="s">
        <v>149</v>
      </c>
      <c r="E237" s="150" t="s">
        <v>79</v>
      </c>
      <c r="F237" s="151" t="s">
        <v>1748</v>
      </c>
      <c r="H237" s="150" t="s">
        <v>79</v>
      </c>
      <c r="I237" s="152"/>
      <c r="L237" s="148"/>
      <c r="M237" s="153"/>
      <c r="T237" s="154"/>
      <c r="AT237" s="150" t="s">
        <v>149</v>
      </c>
      <c r="AU237" s="150" t="s">
        <v>90</v>
      </c>
      <c r="AV237" s="12" t="s">
        <v>88</v>
      </c>
      <c r="AW237" s="12" t="s">
        <v>42</v>
      </c>
      <c r="AX237" s="12" t="s">
        <v>81</v>
      </c>
      <c r="AY237" s="150" t="s">
        <v>138</v>
      </c>
    </row>
    <row r="238" spans="2:65" s="13" customFormat="1" ht="11.25">
      <c r="B238" s="155"/>
      <c r="D238" s="149" t="s">
        <v>149</v>
      </c>
      <c r="E238" s="156" t="s">
        <v>79</v>
      </c>
      <c r="F238" s="157" t="s">
        <v>1749</v>
      </c>
      <c r="H238" s="158">
        <v>1.879</v>
      </c>
      <c r="I238" s="159"/>
      <c r="L238" s="155"/>
      <c r="M238" s="160"/>
      <c r="T238" s="161"/>
      <c r="AT238" s="156" t="s">
        <v>149</v>
      </c>
      <c r="AU238" s="156" t="s">
        <v>90</v>
      </c>
      <c r="AV238" s="13" t="s">
        <v>90</v>
      </c>
      <c r="AW238" s="13" t="s">
        <v>42</v>
      </c>
      <c r="AX238" s="13" t="s">
        <v>88</v>
      </c>
      <c r="AY238" s="156" t="s">
        <v>138</v>
      </c>
    </row>
    <row r="239" spans="2:65" s="1" customFormat="1" ht="24.2" customHeight="1">
      <c r="B239" s="32"/>
      <c r="C239" s="131" t="s">
        <v>301</v>
      </c>
      <c r="D239" s="131" t="s">
        <v>140</v>
      </c>
      <c r="E239" s="132" t="s">
        <v>1750</v>
      </c>
      <c r="F239" s="133" t="s">
        <v>1751</v>
      </c>
      <c r="G239" s="134" t="s">
        <v>272</v>
      </c>
      <c r="H239" s="135">
        <v>35</v>
      </c>
      <c r="I239" s="136"/>
      <c r="J239" s="137">
        <f>ROUND(I239*H239,2)</f>
        <v>0</v>
      </c>
      <c r="K239" s="133" t="s">
        <v>144</v>
      </c>
      <c r="L239" s="32"/>
      <c r="M239" s="138" t="s">
        <v>79</v>
      </c>
      <c r="N239" s="139" t="s">
        <v>51</v>
      </c>
      <c r="P239" s="140">
        <f>O239*H239</f>
        <v>0</v>
      </c>
      <c r="Q239" s="140">
        <v>3.5999999999999999E-3</v>
      </c>
      <c r="R239" s="140">
        <f>Q239*H239</f>
        <v>0.126</v>
      </c>
      <c r="S239" s="140">
        <v>0</v>
      </c>
      <c r="T239" s="141">
        <f>S239*H239</f>
        <v>0</v>
      </c>
      <c r="AR239" s="142" t="s">
        <v>145</v>
      </c>
      <c r="AT239" s="142" t="s">
        <v>140</v>
      </c>
      <c r="AU239" s="142" t="s">
        <v>90</v>
      </c>
      <c r="AY239" s="16" t="s">
        <v>138</v>
      </c>
      <c r="BE239" s="143">
        <f>IF(N239="základní",J239,0)</f>
        <v>0</v>
      </c>
      <c r="BF239" s="143">
        <f>IF(N239="snížená",J239,0)</f>
        <v>0</v>
      </c>
      <c r="BG239" s="143">
        <f>IF(N239="zákl. přenesená",J239,0)</f>
        <v>0</v>
      </c>
      <c r="BH239" s="143">
        <f>IF(N239="sníž. přenesená",J239,0)</f>
        <v>0</v>
      </c>
      <c r="BI239" s="143">
        <f>IF(N239="nulová",J239,0)</f>
        <v>0</v>
      </c>
      <c r="BJ239" s="16" t="s">
        <v>88</v>
      </c>
      <c r="BK239" s="143">
        <f>ROUND(I239*H239,2)</f>
        <v>0</v>
      </c>
      <c r="BL239" s="16" t="s">
        <v>145</v>
      </c>
      <c r="BM239" s="142" t="s">
        <v>1752</v>
      </c>
    </row>
    <row r="240" spans="2:65" s="1" customFormat="1" ht="11.25">
      <c r="B240" s="32"/>
      <c r="D240" s="144" t="s">
        <v>147</v>
      </c>
      <c r="F240" s="145" t="s">
        <v>1753</v>
      </c>
      <c r="I240" s="146"/>
      <c r="L240" s="32"/>
      <c r="M240" s="147"/>
      <c r="T240" s="53"/>
      <c r="AT240" s="16" t="s">
        <v>147</v>
      </c>
      <c r="AU240" s="16" t="s">
        <v>90</v>
      </c>
    </row>
    <row r="241" spans="2:65" s="12" customFormat="1" ht="11.25">
      <c r="B241" s="148"/>
      <c r="D241" s="149" t="s">
        <v>149</v>
      </c>
      <c r="E241" s="150" t="s">
        <v>79</v>
      </c>
      <c r="F241" s="151" t="s">
        <v>1631</v>
      </c>
      <c r="H241" s="150" t="s">
        <v>79</v>
      </c>
      <c r="I241" s="152"/>
      <c r="L241" s="148"/>
      <c r="M241" s="153"/>
      <c r="T241" s="154"/>
      <c r="AT241" s="150" t="s">
        <v>149</v>
      </c>
      <c r="AU241" s="150" t="s">
        <v>90</v>
      </c>
      <c r="AV241" s="12" t="s">
        <v>88</v>
      </c>
      <c r="AW241" s="12" t="s">
        <v>42</v>
      </c>
      <c r="AX241" s="12" t="s">
        <v>81</v>
      </c>
      <c r="AY241" s="150" t="s">
        <v>138</v>
      </c>
    </row>
    <row r="242" spans="2:65" s="12" customFormat="1" ht="11.25">
      <c r="B242" s="148"/>
      <c r="D242" s="149" t="s">
        <v>149</v>
      </c>
      <c r="E242" s="150" t="s">
        <v>79</v>
      </c>
      <c r="F242" s="151" t="s">
        <v>1700</v>
      </c>
      <c r="H242" s="150" t="s">
        <v>79</v>
      </c>
      <c r="I242" s="152"/>
      <c r="L242" s="148"/>
      <c r="M242" s="153"/>
      <c r="T242" s="154"/>
      <c r="AT242" s="150" t="s">
        <v>149</v>
      </c>
      <c r="AU242" s="150" t="s">
        <v>90</v>
      </c>
      <c r="AV242" s="12" t="s">
        <v>88</v>
      </c>
      <c r="AW242" s="12" t="s">
        <v>42</v>
      </c>
      <c r="AX242" s="12" t="s">
        <v>81</v>
      </c>
      <c r="AY242" s="150" t="s">
        <v>138</v>
      </c>
    </row>
    <row r="243" spans="2:65" s="12" customFormat="1" ht="22.5">
      <c r="B243" s="148"/>
      <c r="D243" s="149" t="s">
        <v>149</v>
      </c>
      <c r="E243" s="150" t="s">
        <v>79</v>
      </c>
      <c r="F243" s="151" t="s">
        <v>1754</v>
      </c>
      <c r="H243" s="150" t="s">
        <v>79</v>
      </c>
      <c r="I243" s="152"/>
      <c r="L243" s="148"/>
      <c r="M243" s="153"/>
      <c r="T243" s="154"/>
      <c r="AT243" s="150" t="s">
        <v>149</v>
      </c>
      <c r="AU243" s="150" t="s">
        <v>90</v>
      </c>
      <c r="AV243" s="12" t="s">
        <v>88</v>
      </c>
      <c r="AW243" s="12" t="s">
        <v>42</v>
      </c>
      <c r="AX243" s="12" t="s">
        <v>81</v>
      </c>
      <c r="AY243" s="150" t="s">
        <v>138</v>
      </c>
    </row>
    <row r="244" spans="2:65" s="13" customFormat="1" ht="11.25">
      <c r="B244" s="155"/>
      <c r="D244" s="149" t="s">
        <v>149</v>
      </c>
      <c r="E244" s="156" t="s">
        <v>79</v>
      </c>
      <c r="F244" s="157" t="s">
        <v>1654</v>
      </c>
      <c r="H244" s="158">
        <v>35</v>
      </c>
      <c r="I244" s="159"/>
      <c r="L244" s="155"/>
      <c r="M244" s="160"/>
      <c r="T244" s="161"/>
      <c r="AT244" s="156" t="s">
        <v>149</v>
      </c>
      <c r="AU244" s="156" t="s">
        <v>90</v>
      </c>
      <c r="AV244" s="13" t="s">
        <v>90</v>
      </c>
      <c r="AW244" s="13" t="s">
        <v>42</v>
      </c>
      <c r="AX244" s="13" t="s">
        <v>88</v>
      </c>
      <c r="AY244" s="156" t="s">
        <v>138</v>
      </c>
    </row>
    <row r="245" spans="2:65" s="11" customFormat="1" ht="22.9" customHeight="1">
      <c r="B245" s="119"/>
      <c r="D245" s="120" t="s">
        <v>80</v>
      </c>
      <c r="E245" s="129" t="s">
        <v>190</v>
      </c>
      <c r="F245" s="129" t="s">
        <v>268</v>
      </c>
      <c r="I245" s="122"/>
      <c r="J245" s="130">
        <f>BK245</f>
        <v>0</v>
      </c>
      <c r="L245" s="119"/>
      <c r="M245" s="124"/>
      <c r="P245" s="125">
        <f>P246+SUM(P247:P326)+P370</f>
        <v>0</v>
      </c>
      <c r="R245" s="125">
        <f>R246+SUM(R247:R326)+R370</f>
        <v>20.182226499999999</v>
      </c>
      <c r="T245" s="126">
        <f>T246+SUM(T247:T326)+T370</f>
        <v>0</v>
      </c>
      <c r="AR245" s="120" t="s">
        <v>88</v>
      </c>
      <c r="AT245" s="127" t="s">
        <v>80</v>
      </c>
      <c r="AU245" s="127" t="s">
        <v>88</v>
      </c>
      <c r="AY245" s="120" t="s">
        <v>138</v>
      </c>
      <c r="BK245" s="128">
        <f>BK246+SUM(BK247:BK326)+BK370</f>
        <v>0</v>
      </c>
    </row>
    <row r="246" spans="2:65" s="1" customFormat="1" ht="24.2" customHeight="1">
      <c r="B246" s="32"/>
      <c r="C246" s="131" t="s">
        <v>307</v>
      </c>
      <c r="D246" s="131" t="s">
        <v>140</v>
      </c>
      <c r="E246" s="132" t="s">
        <v>1755</v>
      </c>
      <c r="F246" s="133" t="s">
        <v>1756</v>
      </c>
      <c r="G246" s="134" t="s">
        <v>272</v>
      </c>
      <c r="H246" s="135">
        <v>9.6</v>
      </c>
      <c r="I246" s="136"/>
      <c r="J246" s="137">
        <f>ROUND(I246*H246,2)</f>
        <v>0</v>
      </c>
      <c r="K246" s="133" t="s">
        <v>144</v>
      </c>
      <c r="L246" s="32"/>
      <c r="M246" s="138" t="s">
        <v>79</v>
      </c>
      <c r="N246" s="139" t="s">
        <v>51</v>
      </c>
      <c r="P246" s="140">
        <f>O246*H246</f>
        <v>0</v>
      </c>
      <c r="Q246" s="140">
        <v>1.3999999999999999E-4</v>
      </c>
      <c r="R246" s="140">
        <f>Q246*H246</f>
        <v>1.3439999999999999E-3</v>
      </c>
      <c r="S246" s="140">
        <v>0</v>
      </c>
      <c r="T246" s="141">
        <f>S246*H246</f>
        <v>0</v>
      </c>
      <c r="AR246" s="142" t="s">
        <v>145</v>
      </c>
      <c r="AT246" s="142" t="s">
        <v>140</v>
      </c>
      <c r="AU246" s="142" t="s">
        <v>90</v>
      </c>
      <c r="AY246" s="16" t="s">
        <v>138</v>
      </c>
      <c r="BE246" s="143">
        <f>IF(N246="základní",J246,0)</f>
        <v>0</v>
      </c>
      <c r="BF246" s="143">
        <f>IF(N246="snížená",J246,0)</f>
        <v>0</v>
      </c>
      <c r="BG246" s="143">
        <f>IF(N246="zákl. přenesená",J246,0)</f>
        <v>0</v>
      </c>
      <c r="BH246" s="143">
        <f>IF(N246="sníž. přenesená",J246,0)</f>
        <v>0</v>
      </c>
      <c r="BI246" s="143">
        <f>IF(N246="nulová",J246,0)</f>
        <v>0</v>
      </c>
      <c r="BJ246" s="16" t="s">
        <v>88</v>
      </c>
      <c r="BK246" s="143">
        <f>ROUND(I246*H246,2)</f>
        <v>0</v>
      </c>
      <c r="BL246" s="16" t="s">
        <v>145</v>
      </c>
      <c r="BM246" s="142" t="s">
        <v>1757</v>
      </c>
    </row>
    <row r="247" spans="2:65" s="1" customFormat="1" ht="11.25">
      <c r="B247" s="32"/>
      <c r="D247" s="144" t="s">
        <v>147</v>
      </c>
      <c r="F247" s="145" t="s">
        <v>1758</v>
      </c>
      <c r="I247" s="146"/>
      <c r="L247" s="32"/>
      <c r="M247" s="147"/>
      <c r="T247" s="53"/>
      <c r="AT247" s="16" t="s">
        <v>147</v>
      </c>
      <c r="AU247" s="16" t="s">
        <v>90</v>
      </c>
    </row>
    <row r="248" spans="2:65" s="12" customFormat="1" ht="11.25">
      <c r="B248" s="148"/>
      <c r="D248" s="149" t="s">
        <v>149</v>
      </c>
      <c r="E248" s="150" t="s">
        <v>79</v>
      </c>
      <c r="F248" s="151" t="s">
        <v>1631</v>
      </c>
      <c r="H248" s="150" t="s">
        <v>79</v>
      </c>
      <c r="I248" s="152"/>
      <c r="L248" s="148"/>
      <c r="M248" s="153"/>
      <c r="T248" s="154"/>
      <c r="AT248" s="150" t="s">
        <v>149</v>
      </c>
      <c r="AU248" s="150" t="s">
        <v>90</v>
      </c>
      <c r="AV248" s="12" t="s">
        <v>88</v>
      </c>
      <c r="AW248" s="12" t="s">
        <v>42</v>
      </c>
      <c r="AX248" s="12" t="s">
        <v>81</v>
      </c>
      <c r="AY248" s="150" t="s">
        <v>138</v>
      </c>
    </row>
    <row r="249" spans="2:65" s="12" customFormat="1" ht="11.25">
      <c r="B249" s="148"/>
      <c r="D249" s="149" t="s">
        <v>149</v>
      </c>
      <c r="E249" s="150" t="s">
        <v>79</v>
      </c>
      <c r="F249" s="151" t="s">
        <v>1759</v>
      </c>
      <c r="H249" s="150" t="s">
        <v>79</v>
      </c>
      <c r="I249" s="152"/>
      <c r="L249" s="148"/>
      <c r="M249" s="153"/>
      <c r="T249" s="154"/>
      <c r="AT249" s="150" t="s">
        <v>149</v>
      </c>
      <c r="AU249" s="150" t="s">
        <v>90</v>
      </c>
      <c r="AV249" s="12" t="s">
        <v>88</v>
      </c>
      <c r="AW249" s="12" t="s">
        <v>42</v>
      </c>
      <c r="AX249" s="12" t="s">
        <v>81</v>
      </c>
      <c r="AY249" s="150" t="s">
        <v>138</v>
      </c>
    </row>
    <row r="250" spans="2:65" s="13" customFormat="1" ht="11.25">
      <c r="B250" s="155"/>
      <c r="D250" s="149" t="s">
        <v>149</v>
      </c>
      <c r="E250" s="156" t="s">
        <v>79</v>
      </c>
      <c r="F250" s="157" t="s">
        <v>1760</v>
      </c>
      <c r="H250" s="158">
        <v>9.6</v>
      </c>
      <c r="I250" s="159"/>
      <c r="L250" s="155"/>
      <c r="M250" s="160"/>
      <c r="T250" s="161"/>
      <c r="AT250" s="156" t="s">
        <v>149</v>
      </c>
      <c r="AU250" s="156" t="s">
        <v>90</v>
      </c>
      <c r="AV250" s="13" t="s">
        <v>90</v>
      </c>
      <c r="AW250" s="13" t="s">
        <v>42</v>
      </c>
      <c r="AX250" s="13" t="s">
        <v>88</v>
      </c>
      <c r="AY250" s="156" t="s">
        <v>138</v>
      </c>
    </row>
    <row r="251" spans="2:65" s="1" customFormat="1" ht="49.15" customHeight="1">
      <c r="B251" s="32"/>
      <c r="C251" s="131" t="s">
        <v>316</v>
      </c>
      <c r="D251" s="131" t="s">
        <v>140</v>
      </c>
      <c r="E251" s="132" t="s">
        <v>1761</v>
      </c>
      <c r="F251" s="133" t="s">
        <v>1762</v>
      </c>
      <c r="G251" s="134" t="s">
        <v>272</v>
      </c>
      <c r="H251" s="135">
        <v>35</v>
      </c>
      <c r="I251" s="136"/>
      <c r="J251" s="137">
        <f>ROUND(I251*H251,2)</f>
        <v>0</v>
      </c>
      <c r="K251" s="133" t="s">
        <v>144</v>
      </c>
      <c r="L251" s="32"/>
      <c r="M251" s="138" t="s">
        <v>79</v>
      </c>
      <c r="N251" s="139" t="s">
        <v>51</v>
      </c>
      <c r="P251" s="140">
        <f>O251*H251</f>
        <v>0</v>
      </c>
      <c r="Q251" s="140">
        <v>0.15540000000000001</v>
      </c>
      <c r="R251" s="140">
        <f>Q251*H251</f>
        <v>5.4390000000000001</v>
      </c>
      <c r="S251" s="140">
        <v>0</v>
      </c>
      <c r="T251" s="141">
        <f>S251*H251</f>
        <v>0</v>
      </c>
      <c r="AR251" s="142" t="s">
        <v>145</v>
      </c>
      <c r="AT251" s="142" t="s">
        <v>140</v>
      </c>
      <c r="AU251" s="142" t="s">
        <v>90</v>
      </c>
      <c r="AY251" s="16" t="s">
        <v>138</v>
      </c>
      <c r="BE251" s="143">
        <f>IF(N251="základní",J251,0)</f>
        <v>0</v>
      </c>
      <c r="BF251" s="143">
        <f>IF(N251="snížená",J251,0)</f>
        <v>0</v>
      </c>
      <c r="BG251" s="143">
        <f>IF(N251="zákl. přenesená",J251,0)</f>
        <v>0</v>
      </c>
      <c r="BH251" s="143">
        <f>IF(N251="sníž. přenesená",J251,0)</f>
        <v>0</v>
      </c>
      <c r="BI251" s="143">
        <f>IF(N251="nulová",J251,0)</f>
        <v>0</v>
      </c>
      <c r="BJ251" s="16" t="s">
        <v>88</v>
      </c>
      <c r="BK251" s="143">
        <f>ROUND(I251*H251,2)</f>
        <v>0</v>
      </c>
      <c r="BL251" s="16" t="s">
        <v>145</v>
      </c>
      <c r="BM251" s="142" t="s">
        <v>1763</v>
      </c>
    </row>
    <row r="252" spans="2:65" s="1" customFormat="1" ht="11.25">
      <c r="B252" s="32"/>
      <c r="D252" s="144" t="s">
        <v>147</v>
      </c>
      <c r="F252" s="145" t="s">
        <v>1764</v>
      </c>
      <c r="I252" s="146"/>
      <c r="L252" s="32"/>
      <c r="M252" s="147"/>
      <c r="T252" s="53"/>
      <c r="AT252" s="16" t="s">
        <v>147</v>
      </c>
      <c r="AU252" s="16" t="s">
        <v>90</v>
      </c>
    </row>
    <row r="253" spans="2:65" s="12" customFormat="1" ht="11.25">
      <c r="B253" s="148"/>
      <c r="D253" s="149" t="s">
        <v>149</v>
      </c>
      <c r="E253" s="150" t="s">
        <v>79</v>
      </c>
      <c r="F253" s="151" t="s">
        <v>1631</v>
      </c>
      <c r="H253" s="150" t="s">
        <v>79</v>
      </c>
      <c r="I253" s="152"/>
      <c r="L253" s="148"/>
      <c r="M253" s="153"/>
      <c r="T253" s="154"/>
      <c r="AT253" s="150" t="s">
        <v>149</v>
      </c>
      <c r="AU253" s="150" t="s">
        <v>90</v>
      </c>
      <c r="AV253" s="12" t="s">
        <v>88</v>
      </c>
      <c r="AW253" s="12" t="s">
        <v>42</v>
      </c>
      <c r="AX253" s="12" t="s">
        <v>81</v>
      </c>
      <c r="AY253" s="150" t="s">
        <v>138</v>
      </c>
    </row>
    <row r="254" spans="2:65" s="12" customFormat="1" ht="11.25">
      <c r="B254" s="148"/>
      <c r="D254" s="149" t="s">
        <v>149</v>
      </c>
      <c r="E254" s="150" t="s">
        <v>79</v>
      </c>
      <c r="F254" s="151" t="s">
        <v>1700</v>
      </c>
      <c r="H254" s="150" t="s">
        <v>79</v>
      </c>
      <c r="I254" s="152"/>
      <c r="L254" s="148"/>
      <c r="M254" s="153"/>
      <c r="T254" s="154"/>
      <c r="AT254" s="150" t="s">
        <v>149</v>
      </c>
      <c r="AU254" s="150" t="s">
        <v>90</v>
      </c>
      <c r="AV254" s="12" t="s">
        <v>88</v>
      </c>
      <c r="AW254" s="12" t="s">
        <v>42</v>
      </c>
      <c r="AX254" s="12" t="s">
        <v>81</v>
      </c>
      <c r="AY254" s="150" t="s">
        <v>138</v>
      </c>
    </row>
    <row r="255" spans="2:65" s="12" customFormat="1" ht="22.5">
      <c r="B255" s="148"/>
      <c r="D255" s="149" t="s">
        <v>149</v>
      </c>
      <c r="E255" s="150" t="s">
        <v>79</v>
      </c>
      <c r="F255" s="151" t="s">
        <v>1705</v>
      </c>
      <c r="H255" s="150" t="s">
        <v>79</v>
      </c>
      <c r="I255" s="152"/>
      <c r="L255" s="148"/>
      <c r="M255" s="153"/>
      <c r="T255" s="154"/>
      <c r="AT255" s="150" t="s">
        <v>149</v>
      </c>
      <c r="AU255" s="150" t="s">
        <v>90</v>
      </c>
      <c r="AV255" s="12" t="s">
        <v>88</v>
      </c>
      <c r="AW255" s="12" t="s">
        <v>42</v>
      </c>
      <c r="AX255" s="12" t="s">
        <v>81</v>
      </c>
      <c r="AY255" s="150" t="s">
        <v>138</v>
      </c>
    </row>
    <row r="256" spans="2:65" s="12" customFormat="1" ht="11.25">
      <c r="B256" s="148"/>
      <c r="D256" s="149" t="s">
        <v>149</v>
      </c>
      <c r="E256" s="150" t="s">
        <v>79</v>
      </c>
      <c r="F256" s="151" t="s">
        <v>1765</v>
      </c>
      <c r="H256" s="150" t="s">
        <v>79</v>
      </c>
      <c r="I256" s="152"/>
      <c r="L256" s="148"/>
      <c r="M256" s="153"/>
      <c r="T256" s="154"/>
      <c r="AT256" s="150" t="s">
        <v>149</v>
      </c>
      <c r="AU256" s="150" t="s">
        <v>90</v>
      </c>
      <c r="AV256" s="12" t="s">
        <v>88</v>
      </c>
      <c r="AW256" s="12" t="s">
        <v>42</v>
      </c>
      <c r="AX256" s="12" t="s">
        <v>81</v>
      </c>
      <c r="AY256" s="150" t="s">
        <v>138</v>
      </c>
    </row>
    <row r="257" spans="2:65" s="13" customFormat="1" ht="11.25">
      <c r="B257" s="155"/>
      <c r="D257" s="149" t="s">
        <v>149</v>
      </c>
      <c r="E257" s="156" t="s">
        <v>79</v>
      </c>
      <c r="F257" s="157" t="s">
        <v>1654</v>
      </c>
      <c r="H257" s="158">
        <v>35</v>
      </c>
      <c r="I257" s="159"/>
      <c r="L257" s="155"/>
      <c r="M257" s="160"/>
      <c r="T257" s="161"/>
      <c r="AT257" s="156" t="s">
        <v>149</v>
      </c>
      <c r="AU257" s="156" t="s">
        <v>90</v>
      </c>
      <c r="AV257" s="13" t="s">
        <v>90</v>
      </c>
      <c r="AW257" s="13" t="s">
        <v>42</v>
      </c>
      <c r="AX257" s="13" t="s">
        <v>88</v>
      </c>
      <c r="AY257" s="156" t="s">
        <v>138</v>
      </c>
    </row>
    <row r="258" spans="2:65" s="1" customFormat="1" ht="16.5" customHeight="1">
      <c r="B258" s="32"/>
      <c r="C258" s="162" t="s">
        <v>328</v>
      </c>
      <c r="D258" s="162" t="s">
        <v>168</v>
      </c>
      <c r="E258" s="163" t="s">
        <v>1766</v>
      </c>
      <c r="F258" s="164" t="s">
        <v>1767</v>
      </c>
      <c r="G258" s="165" t="s">
        <v>272</v>
      </c>
      <c r="H258" s="166">
        <v>15.3</v>
      </c>
      <c r="I258" s="167"/>
      <c r="J258" s="168">
        <f>ROUND(I258*H258,2)</f>
        <v>0</v>
      </c>
      <c r="K258" s="164" t="s">
        <v>144</v>
      </c>
      <c r="L258" s="169"/>
      <c r="M258" s="170" t="s">
        <v>79</v>
      </c>
      <c r="N258" s="171" t="s">
        <v>51</v>
      </c>
      <c r="P258" s="140">
        <f>O258*H258</f>
        <v>0</v>
      </c>
      <c r="Q258" s="140">
        <v>0.08</v>
      </c>
      <c r="R258" s="140">
        <f>Q258*H258</f>
        <v>1.224</v>
      </c>
      <c r="S258" s="140">
        <v>0</v>
      </c>
      <c r="T258" s="141">
        <f>S258*H258</f>
        <v>0</v>
      </c>
      <c r="AR258" s="142" t="s">
        <v>172</v>
      </c>
      <c r="AT258" s="142" t="s">
        <v>168</v>
      </c>
      <c r="AU258" s="142" t="s">
        <v>90</v>
      </c>
      <c r="AY258" s="16" t="s">
        <v>138</v>
      </c>
      <c r="BE258" s="143">
        <f>IF(N258="základní",J258,0)</f>
        <v>0</v>
      </c>
      <c r="BF258" s="143">
        <f>IF(N258="snížená",J258,0)</f>
        <v>0</v>
      </c>
      <c r="BG258" s="143">
        <f>IF(N258="zákl. přenesená",J258,0)</f>
        <v>0</v>
      </c>
      <c r="BH258" s="143">
        <f>IF(N258="sníž. přenesená",J258,0)</f>
        <v>0</v>
      </c>
      <c r="BI258" s="143">
        <f>IF(N258="nulová",J258,0)</f>
        <v>0</v>
      </c>
      <c r="BJ258" s="16" t="s">
        <v>88</v>
      </c>
      <c r="BK258" s="143">
        <f>ROUND(I258*H258,2)</f>
        <v>0</v>
      </c>
      <c r="BL258" s="16" t="s">
        <v>145</v>
      </c>
      <c r="BM258" s="142" t="s">
        <v>1768</v>
      </c>
    </row>
    <row r="259" spans="2:65" s="12" customFormat="1" ht="11.25">
      <c r="B259" s="148"/>
      <c r="D259" s="149" t="s">
        <v>149</v>
      </c>
      <c r="E259" s="150" t="s">
        <v>79</v>
      </c>
      <c r="F259" s="151" t="s">
        <v>1631</v>
      </c>
      <c r="H259" s="150" t="s">
        <v>79</v>
      </c>
      <c r="I259" s="152"/>
      <c r="L259" s="148"/>
      <c r="M259" s="153"/>
      <c r="T259" s="154"/>
      <c r="AT259" s="150" t="s">
        <v>149</v>
      </c>
      <c r="AU259" s="150" t="s">
        <v>90</v>
      </c>
      <c r="AV259" s="12" t="s">
        <v>88</v>
      </c>
      <c r="AW259" s="12" t="s">
        <v>42</v>
      </c>
      <c r="AX259" s="12" t="s">
        <v>81</v>
      </c>
      <c r="AY259" s="150" t="s">
        <v>138</v>
      </c>
    </row>
    <row r="260" spans="2:65" s="12" customFormat="1" ht="11.25">
      <c r="B260" s="148"/>
      <c r="D260" s="149" t="s">
        <v>149</v>
      </c>
      <c r="E260" s="150" t="s">
        <v>79</v>
      </c>
      <c r="F260" s="151" t="s">
        <v>1700</v>
      </c>
      <c r="H260" s="150" t="s">
        <v>79</v>
      </c>
      <c r="I260" s="152"/>
      <c r="L260" s="148"/>
      <c r="M260" s="153"/>
      <c r="T260" s="154"/>
      <c r="AT260" s="150" t="s">
        <v>149</v>
      </c>
      <c r="AU260" s="150" t="s">
        <v>90</v>
      </c>
      <c r="AV260" s="12" t="s">
        <v>88</v>
      </c>
      <c r="AW260" s="12" t="s">
        <v>42</v>
      </c>
      <c r="AX260" s="12" t="s">
        <v>81</v>
      </c>
      <c r="AY260" s="150" t="s">
        <v>138</v>
      </c>
    </row>
    <row r="261" spans="2:65" s="12" customFormat="1" ht="22.5">
      <c r="B261" s="148"/>
      <c r="D261" s="149" t="s">
        <v>149</v>
      </c>
      <c r="E261" s="150" t="s">
        <v>79</v>
      </c>
      <c r="F261" s="151" t="s">
        <v>1705</v>
      </c>
      <c r="H261" s="150" t="s">
        <v>79</v>
      </c>
      <c r="I261" s="152"/>
      <c r="L261" s="148"/>
      <c r="M261" s="153"/>
      <c r="T261" s="154"/>
      <c r="AT261" s="150" t="s">
        <v>149</v>
      </c>
      <c r="AU261" s="150" t="s">
        <v>90</v>
      </c>
      <c r="AV261" s="12" t="s">
        <v>88</v>
      </c>
      <c r="AW261" s="12" t="s">
        <v>42</v>
      </c>
      <c r="AX261" s="12" t="s">
        <v>81</v>
      </c>
      <c r="AY261" s="150" t="s">
        <v>138</v>
      </c>
    </row>
    <row r="262" spans="2:65" s="12" customFormat="1" ht="11.25">
      <c r="B262" s="148"/>
      <c r="D262" s="149" t="s">
        <v>149</v>
      </c>
      <c r="E262" s="150" t="s">
        <v>79</v>
      </c>
      <c r="F262" s="151" t="s">
        <v>1765</v>
      </c>
      <c r="H262" s="150" t="s">
        <v>79</v>
      </c>
      <c r="I262" s="152"/>
      <c r="L262" s="148"/>
      <c r="M262" s="153"/>
      <c r="T262" s="154"/>
      <c r="AT262" s="150" t="s">
        <v>149</v>
      </c>
      <c r="AU262" s="150" t="s">
        <v>90</v>
      </c>
      <c r="AV262" s="12" t="s">
        <v>88</v>
      </c>
      <c r="AW262" s="12" t="s">
        <v>42</v>
      </c>
      <c r="AX262" s="12" t="s">
        <v>81</v>
      </c>
      <c r="AY262" s="150" t="s">
        <v>138</v>
      </c>
    </row>
    <row r="263" spans="2:65" s="13" customFormat="1" ht="11.25">
      <c r="B263" s="155"/>
      <c r="D263" s="149" t="s">
        <v>149</v>
      </c>
      <c r="E263" s="156" t="s">
        <v>79</v>
      </c>
      <c r="F263" s="157" t="s">
        <v>1769</v>
      </c>
      <c r="H263" s="158">
        <v>15.3</v>
      </c>
      <c r="I263" s="159"/>
      <c r="L263" s="155"/>
      <c r="M263" s="160"/>
      <c r="T263" s="161"/>
      <c r="AT263" s="156" t="s">
        <v>149</v>
      </c>
      <c r="AU263" s="156" t="s">
        <v>90</v>
      </c>
      <c r="AV263" s="13" t="s">
        <v>90</v>
      </c>
      <c r="AW263" s="13" t="s">
        <v>42</v>
      </c>
      <c r="AX263" s="13" t="s">
        <v>88</v>
      </c>
      <c r="AY263" s="156" t="s">
        <v>138</v>
      </c>
    </row>
    <row r="264" spans="2:65" s="1" customFormat="1" ht="24.2" customHeight="1">
      <c r="B264" s="32"/>
      <c r="C264" s="162" t="s">
        <v>341</v>
      </c>
      <c r="D264" s="162" t="s">
        <v>168</v>
      </c>
      <c r="E264" s="163" t="s">
        <v>1770</v>
      </c>
      <c r="F264" s="164" t="s">
        <v>1771</v>
      </c>
      <c r="G264" s="165" t="s">
        <v>272</v>
      </c>
      <c r="H264" s="166">
        <v>16.32</v>
      </c>
      <c r="I264" s="167"/>
      <c r="J264" s="168">
        <f>ROUND(I264*H264,2)</f>
        <v>0</v>
      </c>
      <c r="K264" s="164" t="s">
        <v>144</v>
      </c>
      <c r="L264" s="169"/>
      <c r="M264" s="170" t="s">
        <v>79</v>
      </c>
      <c r="N264" s="171" t="s">
        <v>51</v>
      </c>
      <c r="P264" s="140">
        <f>O264*H264</f>
        <v>0</v>
      </c>
      <c r="Q264" s="140">
        <v>4.8300000000000003E-2</v>
      </c>
      <c r="R264" s="140">
        <f>Q264*H264</f>
        <v>0.78825600000000007</v>
      </c>
      <c r="S264" s="140">
        <v>0</v>
      </c>
      <c r="T264" s="141">
        <f>S264*H264</f>
        <v>0</v>
      </c>
      <c r="AR264" s="142" t="s">
        <v>172</v>
      </c>
      <c r="AT264" s="142" t="s">
        <v>168</v>
      </c>
      <c r="AU264" s="142" t="s">
        <v>90</v>
      </c>
      <c r="AY264" s="16" t="s">
        <v>138</v>
      </c>
      <c r="BE264" s="143">
        <f>IF(N264="základní",J264,0)</f>
        <v>0</v>
      </c>
      <c r="BF264" s="143">
        <f>IF(N264="snížená",J264,0)</f>
        <v>0</v>
      </c>
      <c r="BG264" s="143">
        <f>IF(N264="zákl. přenesená",J264,0)</f>
        <v>0</v>
      </c>
      <c r="BH264" s="143">
        <f>IF(N264="sníž. přenesená",J264,0)</f>
        <v>0</v>
      </c>
      <c r="BI264" s="143">
        <f>IF(N264="nulová",J264,0)</f>
        <v>0</v>
      </c>
      <c r="BJ264" s="16" t="s">
        <v>88</v>
      </c>
      <c r="BK264" s="143">
        <f>ROUND(I264*H264,2)</f>
        <v>0</v>
      </c>
      <c r="BL264" s="16" t="s">
        <v>145</v>
      </c>
      <c r="BM264" s="142" t="s">
        <v>1772</v>
      </c>
    </row>
    <row r="265" spans="2:65" s="12" customFormat="1" ht="11.25">
      <c r="B265" s="148"/>
      <c r="D265" s="149" t="s">
        <v>149</v>
      </c>
      <c r="E265" s="150" t="s">
        <v>79</v>
      </c>
      <c r="F265" s="151" t="s">
        <v>1631</v>
      </c>
      <c r="H265" s="150" t="s">
        <v>79</v>
      </c>
      <c r="I265" s="152"/>
      <c r="L265" s="148"/>
      <c r="M265" s="153"/>
      <c r="T265" s="154"/>
      <c r="AT265" s="150" t="s">
        <v>149</v>
      </c>
      <c r="AU265" s="150" t="s">
        <v>90</v>
      </c>
      <c r="AV265" s="12" t="s">
        <v>88</v>
      </c>
      <c r="AW265" s="12" t="s">
        <v>42</v>
      </c>
      <c r="AX265" s="12" t="s">
        <v>81</v>
      </c>
      <c r="AY265" s="150" t="s">
        <v>138</v>
      </c>
    </row>
    <row r="266" spans="2:65" s="12" customFormat="1" ht="11.25">
      <c r="B266" s="148"/>
      <c r="D266" s="149" t="s">
        <v>149</v>
      </c>
      <c r="E266" s="150" t="s">
        <v>79</v>
      </c>
      <c r="F266" s="151" t="s">
        <v>1700</v>
      </c>
      <c r="H266" s="150" t="s">
        <v>79</v>
      </c>
      <c r="I266" s="152"/>
      <c r="L266" s="148"/>
      <c r="M266" s="153"/>
      <c r="T266" s="154"/>
      <c r="AT266" s="150" t="s">
        <v>149</v>
      </c>
      <c r="AU266" s="150" t="s">
        <v>90</v>
      </c>
      <c r="AV266" s="12" t="s">
        <v>88</v>
      </c>
      <c r="AW266" s="12" t="s">
        <v>42</v>
      </c>
      <c r="AX266" s="12" t="s">
        <v>81</v>
      </c>
      <c r="AY266" s="150" t="s">
        <v>138</v>
      </c>
    </row>
    <row r="267" spans="2:65" s="12" customFormat="1" ht="22.5">
      <c r="B267" s="148"/>
      <c r="D267" s="149" t="s">
        <v>149</v>
      </c>
      <c r="E267" s="150" t="s">
        <v>79</v>
      </c>
      <c r="F267" s="151" t="s">
        <v>1705</v>
      </c>
      <c r="H267" s="150" t="s">
        <v>79</v>
      </c>
      <c r="I267" s="152"/>
      <c r="L267" s="148"/>
      <c r="M267" s="153"/>
      <c r="T267" s="154"/>
      <c r="AT267" s="150" t="s">
        <v>149</v>
      </c>
      <c r="AU267" s="150" t="s">
        <v>90</v>
      </c>
      <c r="AV267" s="12" t="s">
        <v>88</v>
      </c>
      <c r="AW267" s="12" t="s">
        <v>42</v>
      </c>
      <c r="AX267" s="12" t="s">
        <v>81</v>
      </c>
      <c r="AY267" s="150" t="s">
        <v>138</v>
      </c>
    </row>
    <row r="268" spans="2:65" s="12" customFormat="1" ht="11.25">
      <c r="B268" s="148"/>
      <c r="D268" s="149" t="s">
        <v>149</v>
      </c>
      <c r="E268" s="150" t="s">
        <v>79</v>
      </c>
      <c r="F268" s="151" t="s">
        <v>1765</v>
      </c>
      <c r="H268" s="150" t="s">
        <v>79</v>
      </c>
      <c r="I268" s="152"/>
      <c r="L268" s="148"/>
      <c r="M268" s="153"/>
      <c r="T268" s="154"/>
      <c r="AT268" s="150" t="s">
        <v>149</v>
      </c>
      <c r="AU268" s="150" t="s">
        <v>90</v>
      </c>
      <c r="AV268" s="12" t="s">
        <v>88</v>
      </c>
      <c r="AW268" s="12" t="s">
        <v>42</v>
      </c>
      <c r="AX268" s="12" t="s">
        <v>81</v>
      </c>
      <c r="AY268" s="150" t="s">
        <v>138</v>
      </c>
    </row>
    <row r="269" spans="2:65" s="13" customFormat="1" ht="11.25">
      <c r="B269" s="155"/>
      <c r="D269" s="149" t="s">
        <v>149</v>
      </c>
      <c r="E269" s="156" t="s">
        <v>79</v>
      </c>
      <c r="F269" s="157" t="s">
        <v>1773</v>
      </c>
      <c r="H269" s="158">
        <v>16.32</v>
      </c>
      <c r="I269" s="159"/>
      <c r="L269" s="155"/>
      <c r="M269" s="160"/>
      <c r="T269" s="161"/>
      <c r="AT269" s="156" t="s">
        <v>149</v>
      </c>
      <c r="AU269" s="156" t="s">
        <v>90</v>
      </c>
      <c r="AV269" s="13" t="s">
        <v>90</v>
      </c>
      <c r="AW269" s="13" t="s">
        <v>42</v>
      </c>
      <c r="AX269" s="13" t="s">
        <v>88</v>
      </c>
      <c r="AY269" s="156" t="s">
        <v>138</v>
      </c>
    </row>
    <row r="270" spans="2:65" s="1" customFormat="1" ht="24.2" customHeight="1">
      <c r="B270" s="32"/>
      <c r="C270" s="162" t="s">
        <v>350</v>
      </c>
      <c r="D270" s="162" t="s">
        <v>168</v>
      </c>
      <c r="E270" s="163" t="s">
        <v>1774</v>
      </c>
      <c r="F270" s="164" t="s">
        <v>1775</v>
      </c>
      <c r="G270" s="165" t="s">
        <v>272</v>
      </c>
      <c r="H270" s="166">
        <v>4</v>
      </c>
      <c r="I270" s="167"/>
      <c r="J270" s="168">
        <f>ROUND(I270*H270,2)</f>
        <v>0</v>
      </c>
      <c r="K270" s="164" t="s">
        <v>144</v>
      </c>
      <c r="L270" s="169"/>
      <c r="M270" s="170" t="s">
        <v>79</v>
      </c>
      <c r="N270" s="171" t="s">
        <v>51</v>
      </c>
      <c r="P270" s="140">
        <f>O270*H270</f>
        <v>0</v>
      </c>
      <c r="Q270" s="140">
        <v>6.5670000000000006E-2</v>
      </c>
      <c r="R270" s="140">
        <f>Q270*H270</f>
        <v>0.26268000000000002</v>
      </c>
      <c r="S270" s="140">
        <v>0</v>
      </c>
      <c r="T270" s="141">
        <f>S270*H270</f>
        <v>0</v>
      </c>
      <c r="AR270" s="142" t="s">
        <v>172</v>
      </c>
      <c r="AT270" s="142" t="s">
        <v>168</v>
      </c>
      <c r="AU270" s="142" t="s">
        <v>90</v>
      </c>
      <c r="AY270" s="16" t="s">
        <v>138</v>
      </c>
      <c r="BE270" s="143">
        <f>IF(N270="základní",J270,0)</f>
        <v>0</v>
      </c>
      <c r="BF270" s="143">
        <f>IF(N270="snížená",J270,0)</f>
        <v>0</v>
      </c>
      <c r="BG270" s="143">
        <f>IF(N270="zákl. přenesená",J270,0)</f>
        <v>0</v>
      </c>
      <c r="BH270" s="143">
        <f>IF(N270="sníž. přenesená",J270,0)</f>
        <v>0</v>
      </c>
      <c r="BI270" s="143">
        <f>IF(N270="nulová",J270,0)</f>
        <v>0</v>
      </c>
      <c r="BJ270" s="16" t="s">
        <v>88</v>
      </c>
      <c r="BK270" s="143">
        <f>ROUND(I270*H270,2)</f>
        <v>0</v>
      </c>
      <c r="BL270" s="16" t="s">
        <v>145</v>
      </c>
      <c r="BM270" s="142" t="s">
        <v>1776</v>
      </c>
    </row>
    <row r="271" spans="2:65" s="12" customFormat="1" ht="11.25">
      <c r="B271" s="148"/>
      <c r="D271" s="149" t="s">
        <v>149</v>
      </c>
      <c r="E271" s="150" t="s">
        <v>79</v>
      </c>
      <c r="F271" s="151" t="s">
        <v>1631</v>
      </c>
      <c r="H271" s="150" t="s">
        <v>79</v>
      </c>
      <c r="I271" s="152"/>
      <c r="L271" s="148"/>
      <c r="M271" s="153"/>
      <c r="T271" s="154"/>
      <c r="AT271" s="150" t="s">
        <v>149</v>
      </c>
      <c r="AU271" s="150" t="s">
        <v>90</v>
      </c>
      <c r="AV271" s="12" t="s">
        <v>88</v>
      </c>
      <c r="AW271" s="12" t="s">
        <v>42</v>
      </c>
      <c r="AX271" s="12" t="s">
        <v>81</v>
      </c>
      <c r="AY271" s="150" t="s">
        <v>138</v>
      </c>
    </row>
    <row r="272" spans="2:65" s="12" customFormat="1" ht="11.25">
      <c r="B272" s="148"/>
      <c r="D272" s="149" t="s">
        <v>149</v>
      </c>
      <c r="E272" s="150" t="s">
        <v>79</v>
      </c>
      <c r="F272" s="151" t="s">
        <v>1700</v>
      </c>
      <c r="H272" s="150" t="s">
        <v>79</v>
      </c>
      <c r="I272" s="152"/>
      <c r="L272" s="148"/>
      <c r="M272" s="153"/>
      <c r="T272" s="154"/>
      <c r="AT272" s="150" t="s">
        <v>149</v>
      </c>
      <c r="AU272" s="150" t="s">
        <v>90</v>
      </c>
      <c r="AV272" s="12" t="s">
        <v>88</v>
      </c>
      <c r="AW272" s="12" t="s">
        <v>42</v>
      </c>
      <c r="AX272" s="12" t="s">
        <v>81</v>
      </c>
      <c r="AY272" s="150" t="s">
        <v>138</v>
      </c>
    </row>
    <row r="273" spans="2:65" s="12" customFormat="1" ht="22.5">
      <c r="B273" s="148"/>
      <c r="D273" s="149" t="s">
        <v>149</v>
      </c>
      <c r="E273" s="150" t="s">
        <v>79</v>
      </c>
      <c r="F273" s="151" t="s">
        <v>1705</v>
      </c>
      <c r="H273" s="150" t="s">
        <v>79</v>
      </c>
      <c r="I273" s="152"/>
      <c r="L273" s="148"/>
      <c r="M273" s="153"/>
      <c r="T273" s="154"/>
      <c r="AT273" s="150" t="s">
        <v>149</v>
      </c>
      <c r="AU273" s="150" t="s">
        <v>90</v>
      </c>
      <c r="AV273" s="12" t="s">
        <v>88</v>
      </c>
      <c r="AW273" s="12" t="s">
        <v>42</v>
      </c>
      <c r="AX273" s="12" t="s">
        <v>81</v>
      </c>
      <c r="AY273" s="150" t="s">
        <v>138</v>
      </c>
    </row>
    <row r="274" spans="2:65" s="12" customFormat="1" ht="11.25">
      <c r="B274" s="148"/>
      <c r="D274" s="149" t="s">
        <v>149</v>
      </c>
      <c r="E274" s="150" t="s">
        <v>79</v>
      </c>
      <c r="F274" s="151" t="s">
        <v>1765</v>
      </c>
      <c r="H274" s="150" t="s">
        <v>79</v>
      </c>
      <c r="I274" s="152"/>
      <c r="L274" s="148"/>
      <c r="M274" s="153"/>
      <c r="T274" s="154"/>
      <c r="AT274" s="150" t="s">
        <v>149</v>
      </c>
      <c r="AU274" s="150" t="s">
        <v>90</v>
      </c>
      <c r="AV274" s="12" t="s">
        <v>88</v>
      </c>
      <c r="AW274" s="12" t="s">
        <v>42</v>
      </c>
      <c r="AX274" s="12" t="s">
        <v>81</v>
      </c>
      <c r="AY274" s="150" t="s">
        <v>138</v>
      </c>
    </row>
    <row r="275" spans="2:65" s="13" customFormat="1" ht="11.25">
      <c r="B275" s="155"/>
      <c r="D275" s="149" t="s">
        <v>149</v>
      </c>
      <c r="E275" s="156" t="s">
        <v>79</v>
      </c>
      <c r="F275" s="157" t="s">
        <v>1777</v>
      </c>
      <c r="H275" s="158">
        <v>4</v>
      </c>
      <c r="I275" s="159"/>
      <c r="L275" s="155"/>
      <c r="M275" s="160"/>
      <c r="T275" s="161"/>
      <c r="AT275" s="156" t="s">
        <v>149</v>
      </c>
      <c r="AU275" s="156" t="s">
        <v>90</v>
      </c>
      <c r="AV275" s="13" t="s">
        <v>90</v>
      </c>
      <c r="AW275" s="13" t="s">
        <v>42</v>
      </c>
      <c r="AX275" s="13" t="s">
        <v>88</v>
      </c>
      <c r="AY275" s="156" t="s">
        <v>138</v>
      </c>
    </row>
    <row r="276" spans="2:65" s="1" customFormat="1" ht="55.5" customHeight="1">
      <c r="B276" s="32"/>
      <c r="C276" s="131" t="s">
        <v>358</v>
      </c>
      <c r="D276" s="131" t="s">
        <v>140</v>
      </c>
      <c r="E276" s="132" t="s">
        <v>1778</v>
      </c>
      <c r="F276" s="133" t="s">
        <v>1779</v>
      </c>
      <c r="G276" s="134" t="s">
        <v>272</v>
      </c>
      <c r="H276" s="135">
        <v>35</v>
      </c>
      <c r="I276" s="136"/>
      <c r="J276" s="137">
        <f>ROUND(I276*H276,2)</f>
        <v>0</v>
      </c>
      <c r="K276" s="133" t="s">
        <v>144</v>
      </c>
      <c r="L276" s="32"/>
      <c r="M276" s="138" t="s">
        <v>79</v>
      </c>
      <c r="N276" s="139" t="s">
        <v>51</v>
      </c>
      <c r="P276" s="140">
        <f>O276*H276</f>
        <v>0</v>
      </c>
      <c r="Q276" s="140">
        <v>8.5760000000000003E-2</v>
      </c>
      <c r="R276" s="140">
        <f>Q276*H276</f>
        <v>3.0016000000000003</v>
      </c>
      <c r="S276" s="140">
        <v>0</v>
      </c>
      <c r="T276" s="141">
        <f>S276*H276</f>
        <v>0</v>
      </c>
      <c r="AR276" s="142" t="s">
        <v>145</v>
      </c>
      <c r="AT276" s="142" t="s">
        <v>140</v>
      </c>
      <c r="AU276" s="142" t="s">
        <v>90</v>
      </c>
      <c r="AY276" s="16" t="s">
        <v>138</v>
      </c>
      <c r="BE276" s="143">
        <f>IF(N276="základní",J276,0)</f>
        <v>0</v>
      </c>
      <c r="BF276" s="143">
        <f>IF(N276="snížená",J276,0)</f>
        <v>0</v>
      </c>
      <c r="BG276" s="143">
        <f>IF(N276="zákl. přenesená",J276,0)</f>
        <v>0</v>
      </c>
      <c r="BH276" s="143">
        <f>IF(N276="sníž. přenesená",J276,0)</f>
        <v>0</v>
      </c>
      <c r="BI276" s="143">
        <f>IF(N276="nulová",J276,0)</f>
        <v>0</v>
      </c>
      <c r="BJ276" s="16" t="s">
        <v>88</v>
      </c>
      <c r="BK276" s="143">
        <f>ROUND(I276*H276,2)</f>
        <v>0</v>
      </c>
      <c r="BL276" s="16" t="s">
        <v>145</v>
      </c>
      <c r="BM276" s="142" t="s">
        <v>1780</v>
      </c>
    </row>
    <row r="277" spans="2:65" s="1" customFormat="1" ht="11.25">
      <c r="B277" s="32"/>
      <c r="D277" s="144" t="s">
        <v>147</v>
      </c>
      <c r="F277" s="145" t="s">
        <v>1781</v>
      </c>
      <c r="I277" s="146"/>
      <c r="L277" s="32"/>
      <c r="M277" s="147"/>
      <c r="T277" s="53"/>
      <c r="AT277" s="16" t="s">
        <v>147</v>
      </c>
      <c r="AU277" s="16" t="s">
        <v>90</v>
      </c>
    </row>
    <row r="278" spans="2:65" s="12" customFormat="1" ht="11.25">
      <c r="B278" s="148"/>
      <c r="D278" s="149" t="s">
        <v>149</v>
      </c>
      <c r="E278" s="150" t="s">
        <v>79</v>
      </c>
      <c r="F278" s="151" t="s">
        <v>1631</v>
      </c>
      <c r="H278" s="150" t="s">
        <v>79</v>
      </c>
      <c r="I278" s="152"/>
      <c r="L278" s="148"/>
      <c r="M278" s="153"/>
      <c r="T278" s="154"/>
      <c r="AT278" s="150" t="s">
        <v>149</v>
      </c>
      <c r="AU278" s="150" t="s">
        <v>90</v>
      </c>
      <c r="AV278" s="12" t="s">
        <v>88</v>
      </c>
      <c r="AW278" s="12" t="s">
        <v>42</v>
      </c>
      <c r="AX278" s="12" t="s">
        <v>81</v>
      </c>
      <c r="AY278" s="150" t="s">
        <v>138</v>
      </c>
    </row>
    <row r="279" spans="2:65" s="12" customFormat="1" ht="11.25">
      <c r="B279" s="148"/>
      <c r="D279" s="149" t="s">
        <v>149</v>
      </c>
      <c r="E279" s="150" t="s">
        <v>79</v>
      </c>
      <c r="F279" s="151" t="s">
        <v>1700</v>
      </c>
      <c r="H279" s="150" t="s">
        <v>79</v>
      </c>
      <c r="I279" s="152"/>
      <c r="L279" s="148"/>
      <c r="M279" s="153"/>
      <c r="T279" s="154"/>
      <c r="AT279" s="150" t="s">
        <v>149</v>
      </c>
      <c r="AU279" s="150" t="s">
        <v>90</v>
      </c>
      <c r="AV279" s="12" t="s">
        <v>88</v>
      </c>
      <c r="AW279" s="12" t="s">
        <v>42</v>
      </c>
      <c r="AX279" s="12" t="s">
        <v>81</v>
      </c>
      <c r="AY279" s="150" t="s">
        <v>138</v>
      </c>
    </row>
    <row r="280" spans="2:65" s="12" customFormat="1" ht="22.5">
      <c r="B280" s="148"/>
      <c r="D280" s="149" t="s">
        <v>149</v>
      </c>
      <c r="E280" s="150" t="s">
        <v>79</v>
      </c>
      <c r="F280" s="151" t="s">
        <v>1705</v>
      </c>
      <c r="H280" s="150" t="s">
        <v>79</v>
      </c>
      <c r="I280" s="152"/>
      <c r="L280" s="148"/>
      <c r="M280" s="153"/>
      <c r="T280" s="154"/>
      <c r="AT280" s="150" t="s">
        <v>149</v>
      </c>
      <c r="AU280" s="150" t="s">
        <v>90</v>
      </c>
      <c r="AV280" s="12" t="s">
        <v>88</v>
      </c>
      <c r="AW280" s="12" t="s">
        <v>42</v>
      </c>
      <c r="AX280" s="12" t="s">
        <v>81</v>
      </c>
      <c r="AY280" s="150" t="s">
        <v>138</v>
      </c>
    </row>
    <row r="281" spans="2:65" s="12" customFormat="1" ht="11.25">
      <c r="B281" s="148"/>
      <c r="D281" s="149" t="s">
        <v>149</v>
      </c>
      <c r="E281" s="150" t="s">
        <v>79</v>
      </c>
      <c r="F281" s="151" t="s">
        <v>1653</v>
      </c>
      <c r="H281" s="150" t="s">
        <v>79</v>
      </c>
      <c r="I281" s="152"/>
      <c r="L281" s="148"/>
      <c r="M281" s="153"/>
      <c r="T281" s="154"/>
      <c r="AT281" s="150" t="s">
        <v>149</v>
      </c>
      <c r="AU281" s="150" t="s">
        <v>90</v>
      </c>
      <c r="AV281" s="12" t="s">
        <v>88</v>
      </c>
      <c r="AW281" s="12" t="s">
        <v>42</v>
      </c>
      <c r="AX281" s="12" t="s">
        <v>81</v>
      </c>
      <c r="AY281" s="150" t="s">
        <v>138</v>
      </c>
    </row>
    <row r="282" spans="2:65" s="13" customFormat="1" ht="11.25">
      <c r="B282" s="155"/>
      <c r="D282" s="149" t="s">
        <v>149</v>
      </c>
      <c r="E282" s="156" t="s">
        <v>79</v>
      </c>
      <c r="F282" s="157" t="s">
        <v>1654</v>
      </c>
      <c r="H282" s="158">
        <v>35</v>
      </c>
      <c r="I282" s="159"/>
      <c r="L282" s="155"/>
      <c r="M282" s="160"/>
      <c r="T282" s="161"/>
      <c r="AT282" s="156" t="s">
        <v>149</v>
      </c>
      <c r="AU282" s="156" t="s">
        <v>90</v>
      </c>
      <c r="AV282" s="13" t="s">
        <v>90</v>
      </c>
      <c r="AW282" s="13" t="s">
        <v>42</v>
      </c>
      <c r="AX282" s="13" t="s">
        <v>88</v>
      </c>
      <c r="AY282" s="156" t="s">
        <v>138</v>
      </c>
    </row>
    <row r="283" spans="2:65" s="1" customFormat="1" ht="16.5" customHeight="1">
      <c r="B283" s="32"/>
      <c r="C283" s="162" t="s">
        <v>365</v>
      </c>
      <c r="D283" s="162" t="s">
        <v>168</v>
      </c>
      <c r="E283" s="163" t="s">
        <v>1782</v>
      </c>
      <c r="F283" s="164" t="s">
        <v>1783</v>
      </c>
      <c r="G283" s="165" t="s">
        <v>272</v>
      </c>
      <c r="H283" s="166">
        <v>35.700000000000003</v>
      </c>
      <c r="I283" s="167"/>
      <c r="J283" s="168">
        <f>ROUND(I283*H283,2)</f>
        <v>0</v>
      </c>
      <c r="K283" s="164" t="s">
        <v>144</v>
      </c>
      <c r="L283" s="169"/>
      <c r="M283" s="170" t="s">
        <v>79</v>
      </c>
      <c r="N283" s="171" t="s">
        <v>51</v>
      </c>
      <c r="P283" s="140">
        <f>O283*H283</f>
        <v>0</v>
      </c>
      <c r="Q283" s="140">
        <v>4.5999999999999999E-2</v>
      </c>
      <c r="R283" s="140">
        <f>Q283*H283</f>
        <v>1.6422000000000001</v>
      </c>
      <c r="S283" s="140">
        <v>0</v>
      </c>
      <c r="T283" s="141">
        <f>S283*H283</f>
        <v>0</v>
      </c>
      <c r="AR283" s="142" t="s">
        <v>172</v>
      </c>
      <c r="AT283" s="142" t="s">
        <v>168</v>
      </c>
      <c r="AU283" s="142" t="s">
        <v>90</v>
      </c>
      <c r="AY283" s="16" t="s">
        <v>138</v>
      </c>
      <c r="BE283" s="143">
        <f>IF(N283="základní",J283,0)</f>
        <v>0</v>
      </c>
      <c r="BF283" s="143">
        <f>IF(N283="snížená",J283,0)</f>
        <v>0</v>
      </c>
      <c r="BG283" s="143">
        <f>IF(N283="zákl. přenesená",J283,0)</f>
        <v>0</v>
      </c>
      <c r="BH283" s="143">
        <f>IF(N283="sníž. přenesená",J283,0)</f>
        <v>0</v>
      </c>
      <c r="BI283" s="143">
        <f>IF(N283="nulová",J283,0)</f>
        <v>0</v>
      </c>
      <c r="BJ283" s="16" t="s">
        <v>88</v>
      </c>
      <c r="BK283" s="143">
        <f>ROUND(I283*H283,2)</f>
        <v>0</v>
      </c>
      <c r="BL283" s="16" t="s">
        <v>145</v>
      </c>
      <c r="BM283" s="142" t="s">
        <v>1784</v>
      </c>
    </row>
    <row r="284" spans="2:65" s="12" customFormat="1" ht="11.25">
      <c r="B284" s="148"/>
      <c r="D284" s="149" t="s">
        <v>149</v>
      </c>
      <c r="E284" s="150" t="s">
        <v>79</v>
      </c>
      <c r="F284" s="151" t="s">
        <v>1631</v>
      </c>
      <c r="H284" s="150" t="s">
        <v>79</v>
      </c>
      <c r="I284" s="152"/>
      <c r="L284" s="148"/>
      <c r="M284" s="153"/>
      <c r="T284" s="154"/>
      <c r="AT284" s="150" t="s">
        <v>149</v>
      </c>
      <c r="AU284" s="150" t="s">
        <v>90</v>
      </c>
      <c r="AV284" s="12" t="s">
        <v>88</v>
      </c>
      <c r="AW284" s="12" t="s">
        <v>42</v>
      </c>
      <c r="AX284" s="12" t="s">
        <v>81</v>
      </c>
      <c r="AY284" s="150" t="s">
        <v>138</v>
      </c>
    </row>
    <row r="285" spans="2:65" s="12" customFormat="1" ht="11.25">
      <c r="B285" s="148"/>
      <c r="D285" s="149" t="s">
        <v>149</v>
      </c>
      <c r="E285" s="150" t="s">
        <v>79</v>
      </c>
      <c r="F285" s="151" t="s">
        <v>1700</v>
      </c>
      <c r="H285" s="150" t="s">
        <v>79</v>
      </c>
      <c r="I285" s="152"/>
      <c r="L285" s="148"/>
      <c r="M285" s="153"/>
      <c r="T285" s="154"/>
      <c r="AT285" s="150" t="s">
        <v>149</v>
      </c>
      <c r="AU285" s="150" t="s">
        <v>90</v>
      </c>
      <c r="AV285" s="12" t="s">
        <v>88</v>
      </c>
      <c r="AW285" s="12" t="s">
        <v>42</v>
      </c>
      <c r="AX285" s="12" t="s">
        <v>81</v>
      </c>
      <c r="AY285" s="150" t="s">
        <v>138</v>
      </c>
    </row>
    <row r="286" spans="2:65" s="12" customFormat="1" ht="22.5">
      <c r="B286" s="148"/>
      <c r="D286" s="149" t="s">
        <v>149</v>
      </c>
      <c r="E286" s="150" t="s">
        <v>79</v>
      </c>
      <c r="F286" s="151" t="s">
        <v>1705</v>
      </c>
      <c r="H286" s="150" t="s">
        <v>79</v>
      </c>
      <c r="I286" s="152"/>
      <c r="L286" s="148"/>
      <c r="M286" s="153"/>
      <c r="T286" s="154"/>
      <c r="AT286" s="150" t="s">
        <v>149</v>
      </c>
      <c r="AU286" s="150" t="s">
        <v>90</v>
      </c>
      <c r="AV286" s="12" t="s">
        <v>88</v>
      </c>
      <c r="AW286" s="12" t="s">
        <v>42</v>
      </c>
      <c r="AX286" s="12" t="s">
        <v>81</v>
      </c>
      <c r="AY286" s="150" t="s">
        <v>138</v>
      </c>
    </row>
    <row r="287" spans="2:65" s="12" customFormat="1" ht="11.25">
      <c r="B287" s="148"/>
      <c r="D287" s="149" t="s">
        <v>149</v>
      </c>
      <c r="E287" s="150" t="s">
        <v>79</v>
      </c>
      <c r="F287" s="151" t="s">
        <v>1765</v>
      </c>
      <c r="H287" s="150" t="s">
        <v>79</v>
      </c>
      <c r="I287" s="152"/>
      <c r="L287" s="148"/>
      <c r="M287" s="153"/>
      <c r="T287" s="154"/>
      <c r="AT287" s="150" t="s">
        <v>149</v>
      </c>
      <c r="AU287" s="150" t="s">
        <v>90</v>
      </c>
      <c r="AV287" s="12" t="s">
        <v>88</v>
      </c>
      <c r="AW287" s="12" t="s">
        <v>42</v>
      </c>
      <c r="AX287" s="12" t="s">
        <v>81</v>
      </c>
      <c r="AY287" s="150" t="s">
        <v>138</v>
      </c>
    </row>
    <row r="288" spans="2:65" s="13" customFormat="1" ht="11.25">
      <c r="B288" s="155"/>
      <c r="D288" s="149" t="s">
        <v>149</v>
      </c>
      <c r="E288" s="156" t="s">
        <v>79</v>
      </c>
      <c r="F288" s="157" t="s">
        <v>1785</v>
      </c>
      <c r="H288" s="158">
        <v>35.700000000000003</v>
      </c>
      <c r="I288" s="159"/>
      <c r="L288" s="155"/>
      <c r="M288" s="160"/>
      <c r="T288" s="161"/>
      <c r="AT288" s="156" t="s">
        <v>149</v>
      </c>
      <c r="AU288" s="156" t="s">
        <v>90</v>
      </c>
      <c r="AV288" s="13" t="s">
        <v>90</v>
      </c>
      <c r="AW288" s="13" t="s">
        <v>42</v>
      </c>
      <c r="AX288" s="13" t="s">
        <v>88</v>
      </c>
      <c r="AY288" s="156" t="s">
        <v>138</v>
      </c>
    </row>
    <row r="289" spans="2:65" s="1" customFormat="1" ht="49.15" customHeight="1">
      <c r="B289" s="32"/>
      <c r="C289" s="131" t="s">
        <v>370</v>
      </c>
      <c r="D289" s="131" t="s">
        <v>140</v>
      </c>
      <c r="E289" s="132" t="s">
        <v>1786</v>
      </c>
      <c r="F289" s="133" t="s">
        <v>1787</v>
      </c>
      <c r="G289" s="134" t="s">
        <v>272</v>
      </c>
      <c r="H289" s="135">
        <v>31.32</v>
      </c>
      <c r="I289" s="136"/>
      <c r="J289" s="137">
        <f>ROUND(I289*H289,2)</f>
        <v>0</v>
      </c>
      <c r="K289" s="133" t="s">
        <v>144</v>
      </c>
      <c r="L289" s="32"/>
      <c r="M289" s="138" t="s">
        <v>79</v>
      </c>
      <c r="N289" s="139" t="s">
        <v>51</v>
      </c>
      <c r="P289" s="140">
        <f>O289*H289</f>
        <v>0</v>
      </c>
      <c r="Q289" s="140">
        <v>0.1295</v>
      </c>
      <c r="R289" s="140">
        <f>Q289*H289</f>
        <v>4.0559400000000005</v>
      </c>
      <c r="S289" s="140">
        <v>0</v>
      </c>
      <c r="T289" s="141">
        <f>S289*H289</f>
        <v>0</v>
      </c>
      <c r="AR289" s="142" t="s">
        <v>145</v>
      </c>
      <c r="AT289" s="142" t="s">
        <v>140</v>
      </c>
      <c r="AU289" s="142" t="s">
        <v>90</v>
      </c>
      <c r="AY289" s="16" t="s">
        <v>138</v>
      </c>
      <c r="BE289" s="143">
        <f>IF(N289="základní",J289,0)</f>
        <v>0</v>
      </c>
      <c r="BF289" s="143">
        <f>IF(N289="snížená",J289,0)</f>
        <v>0</v>
      </c>
      <c r="BG289" s="143">
        <f>IF(N289="zákl. přenesená",J289,0)</f>
        <v>0</v>
      </c>
      <c r="BH289" s="143">
        <f>IF(N289="sníž. přenesená",J289,0)</f>
        <v>0</v>
      </c>
      <c r="BI289" s="143">
        <f>IF(N289="nulová",J289,0)</f>
        <v>0</v>
      </c>
      <c r="BJ289" s="16" t="s">
        <v>88</v>
      </c>
      <c r="BK289" s="143">
        <f>ROUND(I289*H289,2)</f>
        <v>0</v>
      </c>
      <c r="BL289" s="16" t="s">
        <v>145</v>
      </c>
      <c r="BM289" s="142" t="s">
        <v>1788</v>
      </c>
    </row>
    <row r="290" spans="2:65" s="1" customFormat="1" ht="11.25">
      <c r="B290" s="32"/>
      <c r="D290" s="144" t="s">
        <v>147</v>
      </c>
      <c r="F290" s="145" t="s">
        <v>1789</v>
      </c>
      <c r="I290" s="146"/>
      <c r="L290" s="32"/>
      <c r="M290" s="147"/>
      <c r="T290" s="53"/>
      <c r="AT290" s="16" t="s">
        <v>147</v>
      </c>
      <c r="AU290" s="16" t="s">
        <v>90</v>
      </c>
    </row>
    <row r="291" spans="2:65" s="12" customFormat="1" ht="11.25">
      <c r="B291" s="148"/>
      <c r="D291" s="149" t="s">
        <v>149</v>
      </c>
      <c r="E291" s="150" t="s">
        <v>79</v>
      </c>
      <c r="F291" s="151" t="s">
        <v>1631</v>
      </c>
      <c r="H291" s="150" t="s">
        <v>79</v>
      </c>
      <c r="I291" s="152"/>
      <c r="L291" s="148"/>
      <c r="M291" s="153"/>
      <c r="T291" s="154"/>
      <c r="AT291" s="150" t="s">
        <v>149</v>
      </c>
      <c r="AU291" s="150" t="s">
        <v>90</v>
      </c>
      <c r="AV291" s="12" t="s">
        <v>88</v>
      </c>
      <c r="AW291" s="12" t="s">
        <v>42</v>
      </c>
      <c r="AX291" s="12" t="s">
        <v>81</v>
      </c>
      <c r="AY291" s="150" t="s">
        <v>138</v>
      </c>
    </row>
    <row r="292" spans="2:65" s="12" customFormat="1" ht="11.25">
      <c r="B292" s="148"/>
      <c r="D292" s="149" t="s">
        <v>149</v>
      </c>
      <c r="E292" s="150" t="s">
        <v>79</v>
      </c>
      <c r="F292" s="151" t="s">
        <v>1700</v>
      </c>
      <c r="H292" s="150" t="s">
        <v>79</v>
      </c>
      <c r="I292" s="152"/>
      <c r="L292" s="148"/>
      <c r="M292" s="153"/>
      <c r="T292" s="154"/>
      <c r="AT292" s="150" t="s">
        <v>149</v>
      </c>
      <c r="AU292" s="150" t="s">
        <v>90</v>
      </c>
      <c r="AV292" s="12" t="s">
        <v>88</v>
      </c>
      <c r="AW292" s="12" t="s">
        <v>42</v>
      </c>
      <c r="AX292" s="12" t="s">
        <v>81</v>
      </c>
      <c r="AY292" s="150" t="s">
        <v>138</v>
      </c>
    </row>
    <row r="293" spans="2:65" s="12" customFormat="1" ht="22.5">
      <c r="B293" s="148"/>
      <c r="D293" s="149" t="s">
        <v>149</v>
      </c>
      <c r="E293" s="150" t="s">
        <v>79</v>
      </c>
      <c r="F293" s="151" t="s">
        <v>1705</v>
      </c>
      <c r="H293" s="150" t="s">
        <v>79</v>
      </c>
      <c r="I293" s="152"/>
      <c r="L293" s="148"/>
      <c r="M293" s="153"/>
      <c r="T293" s="154"/>
      <c r="AT293" s="150" t="s">
        <v>149</v>
      </c>
      <c r="AU293" s="150" t="s">
        <v>90</v>
      </c>
      <c r="AV293" s="12" t="s">
        <v>88</v>
      </c>
      <c r="AW293" s="12" t="s">
        <v>42</v>
      </c>
      <c r="AX293" s="12" t="s">
        <v>81</v>
      </c>
      <c r="AY293" s="150" t="s">
        <v>138</v>
      </c>
    </row>
    <row r="294" spans="2:65" s="12" customFormat="1" ht="11.25">
      <c r="B294" s="148"/>
      <c r="D294" s="149" t="s">
        <v>149</v>
      </c>
      <c r="E294" s="150" t="s">
        <v>79</v>
      </c>
      <c r="F294" s="151" t="s">
        <v>1790</v>
      </c>
      <c r="H294" s="150" t="s">
        <v>79</v>
      </c>
      <c r="I294" s="152"/>
      <c r="L294" s="148"/>
      <c r="M294" s="153"/>
      <c r="T294" s="154"/>
      <c r="AT294" s="150" t="s">
        <v>149</v>
      </c>
      <c r="AU294" s="150" t="s">
        <v>90</v>
      </c>
      <c r="AV294" s="12" t="s">
        <v>88</v>
      </c>
      <c r="AW294" s="12" t="s">
        <v>42</v>
      </c>
      <c r="AX294" s="12" t="s">
        <v>81</v>
      </c>
      <c r="AY294" s="150" t="s">
        <v>138</v>
      </c>
    </row>
    <row r="295" spans="2:65" s="13" customFormat="1" ht="11.25">
      <c r="B295" s="155"/>
      <c r="D295" s="149" t="s">
        <v>149</v>
      </c>
      <c r="E295" s="156" t="s">
        <v>79</v>
      </c>
      <c r="F295" s="157" t="s">
        <v>1791</v>
      </c>
      <c r="H295" s="158">
        <v>31.32</v>
      </c>
      <c r="I295" s="159"/>
      <c r="L295" s="155"/>
      <c r="M295" s="160"/>
      <c r="T295" s="161"/>
      <c r="AT295" s="156" t="s">
        <v>149</v>
      </c>
      <c r="AU295" s="156" t="s">
        <v>90</v>
      </c>
      <c r="AV295" s="13" t="s">
        <v>90</v>
      </c>
      <c r="AW295" s="13" t="s">
        <v>42</v>
      </c>
      <c r="AX295" s="13" t="s">
        <v>88</v>
      </c>
      <c r="AY295" s="156" t="s">
        <v>138</v>
      </c>
    </row>
    <row r="296" spans="2:65" s="1" customFormat="1" ht="16.5" customHeight="1">
      <c r="B296" s="32"/>
      <c r="C296" s="162" t="s">
        <v>377</v>
      </c>
      <c r="D296" s="162" t="s">
        <v>168</v>
      </c>
      <c r="E296" s="163" t="s">
        <v>1792</v>
      </c>
      <c r="F296" s="164" t="s">
        <v>1793</v>
      </c>
      <c r="G296" s="165" t="s">
        <v>272</v>
      </c>
      <c r="H296" s="166">
        <v>31.946000000000002</v>
      </c>
      <c r="I296" s="167"/>
      <c r="J296" s="168">
        <f>ROUND(I296*H296,2)</f>
        <v>0</v>
      </c>
      <c r="K296" s="164" t="s">
        <v>144</v>
      </c>
      <c r="L296" s="169"/>
      <c r="M296" s="170" t="s">
        <v>79</v>
      </c>
      <c r="N296" s="171" t="s">
        <v>51</v>
      </c>
      <c r="P296" s="140">
        <f>O296*H296</f>
        <v>0</v>
      </c>
      <c r="Q296" s="140">
        <v>5.6120000000000003E-2</v>
      </c>
      <c r="R296" s="140">
        <f>Q296*H296</f>
        <v>1.7928095200000003</v>
      </c>
      <c r="S296" s="140">
        <v>0</v>
      </c>
      <c r="T296" s="141">
        <f>S296*H296</f>
        <v>0</v>
      </c>
      <c r="AR296" s="142" t="s">
        <v>172</v>
      </c>
      <c r="AT296" s="142" t="s">
        <v>168</v>
      </c>
      <c r="AU296" s="142" t="s">
        <v>90</v>
      </c>
      <c r="AY296" s="16" t="s">
        <v>138</v>
      </c>
      <c r="BE296" s="143">
        <f>IF(N296="základní",J296,0)</f>
        <v>0</v>
      </c>
      <c r="BF296" s="143">
        <f>IF(N296="snížená",J296,0)</f>
        <v>0</v>
      </c>
      <c r="BG296" s="143">
        <f>IF(N296="zákl. přenesená",J296,0)</f>
        <v>0</v>
      </c>
      <c r="BH296" s="143">
        <f>IF(N296="sníž. přenesená",J296,0)</f>
        <v>0</v>
      </c>
      <c r="BI296" s="143">
        <f>IF(N296="nulová",J296,0)</f>
        <v>0</v>
      </c>
      <c r="BJ296" s="16" t="s">
        <v>88</v>
      </c>
      <c r="BK296" s="143">
        <f>ROUND(I296*H296,2)</f>
        <v>0</v>
      </c>
      <c r="BL296" s="16" t="s">
        <v>145</v>
      </c>
      <c r="BM296" s="142" t="s">
        <v>1794</v>
      </c>
    </row>
    <row r="297" spans="2:65" s="12" customFormat="1" ht="11.25">
      <c r="B297" s="148"/>
      <c r="D297" s="149" t="s">
        <v>149</v>
      </c>
      <c r="E297" s="150" t="s">
        <v>79</v>
      </c>
      <c r="F297" s="151" t="s">
        <v>1631</v>
      </c>
      <c r="H297" s="150" t="s">
        <v>79</v>
      </c>
      <c r="I297" s="152"/>
      <c r="L297" s="148"/>
      <c r="M297" s="153"/>
      <c r="T297" s="154"/>
      <c r="AT297" s="150" t="s">
        <v>149</v>
      </c>
      <c r="AU297" s="150" t="s">
        <v>90</v>
      </c>
      <c r="AV297" s="12" t="s">
        <v>88</v>
      </c>
      <c r="AW297" s="12" t="s">
        <v>42</v>
      </c>
      <c r="AX297" s="12" t="s">
        <v>81</v>
      </c>
      <c r="AY297" s="150" t="s">
        <v>138</v>
      </c>
    </row>
    <row r="298" spans="2:65" s="12" customFormat="1" ht="11.25">
      <c r="B298" s="148"/>
      <c r="D298" s="149" t="s">
        <v>149</v>
      </c>
      <c r="E298" s="150" t="s">
        <v>79</v>
      </c>
      <c r="F298" s="151" t="s">
        <v>1700</v>
      </c>
      <c r="H298" s="150" t="s">
        <v>79</v>
      </c>
      <c r="I298" s="152"/>
      <c r="L298" s="148"/>
      <c r="M298" s="153"/>
      <c r="T298" s="154"/>
      <c r="AT298" s="150" t="s">
        <v>149</v>
      </c>
      <c r="AU298" s="150" t="s">
        <v>90</v>
      </c>
      <c r="AV298" s="12" t="s">
        <v>88</v>
      </c>
      <c r="AW298" s="12" t="s">
        <v>42</v>
      </c>
      <c r="AX298" s="12" t="s">
        <v>81</v>
      </c>
      <c r="AY298" s="150" t="s">
        <v>138</v>
      </c>
    </row>
    <row r="299" spans="2:65" s="12" customFormat="1" ht="22.5">
      <c r="B299" s="148"/>
      <c r="D299" s="149" t="s">
        <v>149</v>
      </c>
      <c r="E299" s="150" t="s">
        <v>79</v>
      </c>
      <c r="F299" s="151" t="s">
        <v>1705</v>
      </c>
      <c r="H299" s="150" t="s">
        <v>79</v>
      </c>
      <c r="I299" s="152"/>
      <c r="L299" s="148"/>
      <c r="M299" s="153"/>
      <c r="T299" s="154"/>
      <c r="AT299" s="150" t="s">
        <v>149</v>
      </c>
      <c r="AU299" s="150" t="s">
        <v>90</v>
      </c>
      <c r="AV299" s="12" t="s">
        <v>88</v>
      </c>
      <c r="AW299" s="12" t="s">
        <v>42</v>
      </c>
      <c r="AX299" s="12" t="s">
        <v>81</v>
      </c>
      <c r="AY299" s="150" t="s">
        <v>138</v>
      </c>
    </row>
    <row r="300" spans="2:65" s="12" customFormat="1" ht="11.25">
      <c r="B300" s="148"/>
      <c r="D300" s="149" t="s">
        <v>149</v>
      </c>
      <c r="E300" s="150" t="s">
        <v>79</v>
      </c>
      <c r="F300" s="151" t="s">
        <v>1790</v>
      </c>
      <c r="H300" s="150" t="s">
        <v>79</v>
      </c>
      <c r="I300" s="152"/>
      <c r="L300" s="148"/>
      <c r="M300" s="153"/>
      <c r="T300" s="154"/>
      <c r="AT300" s="150" t="s">
        <v>149</v>
      </c>
      <c r="AU300" s="150" t="s">
        <v>90</v>
      </c>
      <c r="AV300" s="12" t="s">
        <v>88</v>
      </c>
      <c r="AW300" s="12" t="s">
        <v>42</v>
      </c>
      <c r="AX300" s="12" t="s">
        <v>81</v>
      </c>
      <c r="AY300" s="150" t="s">
        <v>138</v>
      </c>
    </row>
    <row r="301" spans="2:65" s="13" customFormat="1" ht="11.25">
      <c r="B301" s="155"/>
      <c r="D301" s="149" t="s">
        <v>149</v>
      </c>
      <c r="E301" s="156" t="s">
        <v>79</v>
      </c>
      <c r="F301" s="157" t="s">
        <v>1795</v>
      </c>
      <c r="H301" s="158">
        <v>31.946000000000002</v>
      </c>
      <c r="I301" s="159"/>
      <c r="L301" s="155"/>
      <c r="M301" s="160"/>
      <c r="T301" s="161"/>
      <c r="AT301" s="156" t="s">
        <v>149</v>
      </c>
      <c r="AU301" s="156" t="s">
        <v>90</v>
      </c>
      <c r="AV301" s="13" t="s">
        <v>90</v>
      </c>
      <c r="AW301" s="13" t="s">
        <v>42</v>
      </c>
      <c r="AX301" s="13" t="s">
        <v>88</v>
      </c>
      <c r="AY301" s="156" t="s">
        <v>138</v>
      </c>
    </row>
    <row r="302" spans="2:65" s="1" customFormat="1" ht="24.2" customHeight="1">
      <c r="B302" s="32"/>
      <c r="C302" s="131" t="s">
        <v>386</v>
      </c>
      <c r="D302" s="131" t="s">
        <v>140</v>
      </c>
      <c r="E302" s="132" t="s">
        <v>1796</v>
      </c>
      <c r="F302" s="133" t="s">
        <v>1797</v>
      </c>
      <c r="G302" s="134" t="s">
        <v>213</v>
      </c>
      <c r="H302" s="135">
        <v>0.875</v>
      </c>
      <c r="I302" s="136"/>
      <c r="J302" s="137">
        <f>ROUND(I302*H302,2)</f>
        <v>0</v>
      </c>
      <c r="K302" s="133" t="s">
        <v>144</v>
      </c>
      <c r="L302" s="32"/>
      <c r="M302" s="138" t="s">
        <v>79</v>
      </c>
      <c r="N302" s="139" t="s">
        <v>51</v>
      </c>
      <c r="P302" s="140">
        <f>O302*H302</f>
        <v>0</v>
      </c>
      <c r="Q302" s="140">
        <v>2.2563399999999998</v>
      </c>
      <c r="R302" s="140">
        <f>Q302*H302</f>
        <v>1.9742974999999998</v>
      </c>
      <c r="S302" s="140">
        <v>0</v>
      </c>
      <c r="T302" s="141">
        <f>S302*H302</f>
        <v>0</v>
      </c>
      <c r="AR302" s="142" t="s">
        <v>145</v>
      </c>
      <c r="AT302" s="142" t="s">
        <v>140</v>
      </c>
      <c r="AU302" s="142" t="s">
        <v>90</v>
      </c>
      <c r="AY302" s="16" t="s">
        <v>138</v>
      </c>
      <c r="BE302" s="143">
        <f>IF(N302="základní",J302,0)</f>
        <v>0</v>
      </c>
      <c r="BF302" s="143">
        <f>IF(N302="snížená",J302,0)</f>
        <v>0</v>
      </c>
      <c r="BG302" s="143">
        <f>IF(N302="zákl. přenesená",J302,0)</f>
        <v>0</v>
      </c>
      <c r="BH302" s="143">
        <f>IF(N302="sníž. přenesená",J302,0)</f>
        <v>0</v>
      </c>
      <c r="BI302" s="143">
        <f>IF(N302="nulová",J302,0)</f>
        <v>0</v>
      </c>
      <c r="BJ302" s="16" t="s">
        <v>88</v>
      </c>
      <c r="BK302" s="143">
        <f>ROUND(I302*H302,2)</f>
        <v>0</v>
      </c>
      <c r="BL302" s="16" t="s">
        <v>145</v>
      </c>
      <c r="BM302" s="142" t="s">
        <v>1798</v>
      </c>
    </row>
    <row r="303" spans="2:65" s="1" customFormat="1" ht="11.25">
      <c r="B303" s="32"/>
      <c r="D303" s="144" t="s">
        <v>147</v>
      </c>
      <c r="F303" s="145" t="s">
        <v>1799</v>
      </c>
      <c r="I303" s="146"/>
      <c r="L303" s="32"/>
      <c r="M303" s="147"/>
      <c r="T303" s="53"/>
      <c r="AT303" s="16" t="s">
        <v>147</v>
      </c>
      <c r="AU303" s="16" t="s">
        <v>90</v>
      </c>
    </row>
    <row r="304" spans="2:65" s="12" customFormat="1" ht="11.25">
      <c r="B304" s="148"/>
      <c r="D304" s="149" t="s">
        <v>149</v>
      </c>
      <c r="E304" s="150" t="s">
        <v>79</v>
      </c>
      <c r="F304" s="151" t="s">
        <v>1631</v>
      </c>
      <c r="H304" s="150" t="s">
        <v>79</v>
      </c>
      <c r="I304" s="152"/>
      <c r="L304" s="148"/>
      <c r="M304" s="153"/>
      <c r="T304" s="154"/>
      <c r="AT304" s="150" t="s">
        <v>149</v>
      </c>
      <c r="AU304" s="150" t="s">
        <v>90</v>
      </c>
      <c r="AV304" s="12" t="s">
        <v>88</v>
      </c>
      <c r="AW304" s="12" t="s">
        <v>42</v>
      </c>
      <c r="AX304" s="12" t="s">
        <v>81</v>
      </c>
      <c r="AY304" s="150" t="s">
        <v>138</v>
      </c>
    </row>
    <row r="305" spans="2:65" s="12" customFormat="1" ht="11.25">
      <c r="B305" s="148"/>
      <c r="D305" s="149" t="s">
        <v>149</v>
      </c>
      <c r="E305" s="150" t="s">
        <v>79</v>
      </c>
      <c r="F305" s="151" t="s">
        <v>1700</v>
      </c>
      <c r="H305" s="150" t="s">
        <v>79</v>
      </c>
      <c r="I305" s="152"/>
      <c r="L305" s="148"/>
      <c r="M305" s="153"/>
      <c r="T305" s="154"/>
      <c r="AT305" s="150" t="s">
        <v>149</v>
      </c>
      <c r="AU305" s="150" t="s">
        <v>90</v>
      </c>
      <c r="AV305" s="12" t="s">
        <v>88</v>
      </c>
      <c r="AW305" s="12" t="s">
        <v>42</v>
      </c>
      <c r="AX305" s="12" t="s">
        <v>81</v>
      </c>
      <c r="AY305" s="150" t="s">
        <v>138</v>
      </c>
    </row>
    <row r="306" spans="2:65" s="12" customFormat="1" ht="22.5">
      <c r="B306" s="148"/>
      <c r="D306" s="149" t="s">
        <v>149</v>
      </c>
      <c r="E306" s="150" t="s">
        <v>79</v>
      </c>
      <c r="F306" s="151" t="s">
        <v>1705</v>
      </c>
      <c r="H306" s="150" t="s">
        <v>79</v>
      </c>
      <c r="I306" s="152"/>
      <c r="L306" s="148"/>
      <c r="M306" s="153"/>
      <c r="T306" s="154"/>
      <c r="AT306" s="150" t="s">
        <v>149</v>
      </c>
      <c r="AU306" s="150" t="s">
        <v>90</v>
      </c>
      <c r="AV306" s="12" t="s">
        <v>88</v>
      </c>
      <c r="AW306" s="12" t="s">
        <v>42</v>
      </c>
      <c r="AX306" s="12" t="s">
        <v>81</v>
      </c>
      <c r="AY306" s="150" t="s">
        <v>138</v>
      </c>
    </row>
    <row r="307" spans="2:65" s="12" customFormat="1" ht="11.25">
      <c r="B307" s="148"/>
      <c r="D307" s="149" t="s">
        <v>149</v>
      </c>
      <c r="E307" s="150" t="s">
        <v>79</v>
      </c>
      <c r="F307" s="151" t="s">
        <v>1800</v>
      </c>
      <c r="H307" s="150" t="s">
        <v>79</v>
      </c>
      <c r="I307" s="152"/>
      <c r="L307" s="148"/>
      <c r="M307" s="153"/>
      <c r="T307" s="154"/>
      <c r="AT307" s="150" t="s">
        <v>149</v>
      </c>
      <c r="AU307" s="150" t="s">
        <v>90</v>
      </c>
      <c r="AV307" s="12" t="s">
        <v>88</v>
      </c>
      <c r="AW307" s="12" t="s">
        <v>42</v>
      </c>
      <c r="AX307" s="12" t="s">
        <v>81</v>
      </c>
      <c r="AY307" s="150" t="s">
        <v>138</v>
      </c>
    </row>
    <row r="308" spans="2:65" s="13" customFormat="1" ht="11.25">
      <c r="B308" s="155"/>
      <c r="D308" s="149" t="s">
        <v>149</v>
      </c>
      <c r="E308" s="156" t="s">
        <v>79</v>
      </c>
      <c r="F308" s="157" t="s">
        <v>1801</v>
      </c>
      <c r="H308" s="158">
        <v>0.875</v>
      </c>
      <c r="I308" s="159"/>
      <c r="L308" s="155"/>
      <c r="M308" s="160"/>
      <c r="T308" s="161"/>
      <c r="AT308" s="156" t="s">
        <v>149</v>
      </c>
      <c r="AU308" s="156" t="s">
        <v>90</v>
      </c>
      <c r="AV308" s="13" t="s">
        <v>90</v>
      </c>
      <c r="AW308" s="13" t="s">
        <v>42</v>
      </c>
      <c r="AX308" s="13" t="s">
        <v>88</v>
      </c>
      <c r="AY308" s="156" t="s">
        <v>138</v>
      </c>
    </row>
    <row r="309" spans="2:65" s="1" customFormat="1" ht="37.9" customHeight="1">
      <c r="B309" s="32"/>
      <c r="C309" s="131" t="s">
        <v>397</v>
      </c>
      <c r="D309" s="131" t="s">
        <v>140</v>
      </c>
      <c r="E309" s="132" t="s">
        <v>1802</v>
      </c>
      <c r="F309" s="133" t="s">
        <v>1803</v>
      </c>
      <c r="G309" s="134" t="s">
        <v>272</v>
      </c>
      <c r="H309" s="135">
        <v>35</v>
      </c>
      <c r="I309" s="136"/>
      <c r="J309" s="137">
        <f>ROUND(I309*H309,2)</f>
        <v>0</v>
      </c>
      <c r="K309" s="133" t="s">
        <v>144</v>
      </c>
      <c r="L309" s="32"/>
      <c r="M309" s="138" t="s">
        <v>79</v>
      </c>
      <c r="N309" s="139" t="s">
        <v>51</v>
      </c>
      <c r="P309" s="140">
        <f>O309*H309</f>
        <v>0</v>
      </c>
      <c r="Q309" s="140">
        <v>0</v>
      </c>
      <c r="R309" s="140">
        <f>Q309*H309</f>
        <v>0</v>
      </c>
      <c r="S309" s="140">
        <v>0</v>
      </c>
      <c r="T309" s="141">
        <f>S309*H309</f>
        <v>0</v>
      </c>
      <c r="AR309" s="142" t="s">
        <v>145</v>
      </c>
      <c r="AT309" s="142" t="s">
        <v>140</v>
      </c>
      <c r="AU309" s="142" t="s">
        <v>90</v>
      </c>
      <c r="AY309" s="16" t="s">
        <v>138</v>
      </c>
      <c r="BE309" s="143">
        <f>IF(N309="základní",J309,0)</f>
        <v>0</v>
      </c>
      <c r="BF309" s="143">
        <f>IF(N309="snížená",J309,0)</f>
        <v>0</v>
      </c>
      <c r="BG309" s="143">
        <f>IF(N309="zákl. přenesená",J309,0)</f>
        <v>0</v>
      </c>
      <c r="BH309" s="143">
        <f>IF(N309="sníž. přenesená",J309,0)</f>
        <v>0</v>
      </c>
      <c r="BI309" s="143">
        <f>IF(N309="nulová",J309,0)</f>
        <v>0</v>
      </c>
      <c r="BJ309" s="16" t="s">
        <v>88</v>
      </c>
      <c r="BK309" s="143">
        <f>ROUND(I309*H309,2)</f>
        <v>0</v>
      </c>
      <c r="BL309" s="16" t="s">
        <v>145</v>
      </c>
      <c r="BM309" s="142" t="s">
        <v>1804</v>
      </c>
    </row>
    <row r="310" spans="2:65" s="1" customFormat="1" ht="11.25">
      <c r="B310" s="32"/>
      <c r="D310" s="144" t="s">
        <v>147</v>
      </c>
      <c r="F310" s="145" t="s">
        <v>1805</v>
      </c>
      <c r="I310" s="146"/>
      <c r="L310" s="32"/>
      <c r="M310" s="147"/>
      <c r="T310" s="53"/>
      <c r="AT310" s="16" t="s">
        <v>147</v>
      </c>
      <c r="AU310" s="16" t="s">
        <v>90</v>
      </c>
    </row>
    <row r="311" spans="2:65" s="12" customFormat="1" ht="11.25">
      <c r="B311" s="148"/>
      <c r="D311" s="149" t="s">
        <v>149</v>
      </c>
      <c r="E311" s="150" t="s">
        <v>79</v>
      </c>
      <c r="F311" s="151" t="s">
        <v>1631</v>
      </c>
      <c r="H311" s="150" t="s">
        <v>79</v>
      </c>
      <c r="I311" s="152"/>
      <c r="L311" s="148"/>
      <c r="M311" s="153"/>
      <c r="T311" s="154"/>
      <c r="AT311" s="150" t="s">
        <v>149</v>
      </c>
      <c r="AU311" s="150" t="s">
        <v>90</v>
      </c>
      <c r="AV311" s="12" t="s">
        <v>88</v>
      </c>
      <c r="AW311" s="12" t="s">
        <v>42</v>
      </c>
      <c r="AX311" s="12" t="s">
        <v>81</v>
      </c>
      <c r="AY311" s="150" t="s">
        <v>138</v>
      </c>
    </row>
    <row r="312" spans="2:65" s="12" customFormat="1" ht="11.25">
      <c r="B312" s="148"/>
      <c r="D312" s="149" t="s">
        <v>149</v>
      </c>
      <c r="E312" s="150" t="s">
        <v>79</v>
      </c>
      <c r="F312" s="151" t="s">
        <v>1700</v>
      </c>
      <c r="H312" s="150" t="s">
        <v>79</v>
      </c>
      <c r="I312" s="152"/>
      <c r="L312" s="148"/>
      <c r="M312" s="153"/>
      <c r="T312" s="154"/>
      <c r="AT312" s="150" t="s">
        <v>149</v>
      </c>
      <c r="AU312" s="150" t="s">
        <v>90</v>
      </c>
      <c r="AV312" s="12" t="s">
        <v>88</v>
      </c>
      <c r="AW312" s="12" t="s">
        <v>42</v>
      </c>
      <c r="AX312" s="12" t="s">
        <v>81</v>
      </c>
      <c r="AY312" s="150" t="s">
        <v>138</v>
      </c>
    </row>
    <row r="313" spans="2:65" s="12" customFormat="1" ht="11.25">
      <c r="B313" s="148"/>
      <c r="D313" s="149" t="s">
        <v>149</v>
      </c>
      <c r="E313" s="150" t="s">
        <v>79</v>
      </c>
      <c r="F313" s="151" t="s">
        <v>1653</v>
      </c>
      <c r="H313" s="150" t="s">
        <v>79</v>
      </c>
      <c r="I313" s="152"/>
      <c r="L313" s="148"/>
      <c r="M313" s="153"/>
      <c r="T313" s="154"/>
      <c r="AT313" s="150" t="s">
        <v>149</v>
      </c>
      <c r="AU313" s="150" t="s">
        <v>90</v>
      </c>
      <c r="AV313" s="12" t="s">
        <v>88</v>
      </c>
      <c r="AW313" s="12" t="s">
        <v>42</v>
      </c>
      <c r="AX313" s="12" t="s">
        <v>81</v>
      </c>
      <c r="AY313" s="150" t="s">
        <v>138</v>
      </c>
    </row>
    <row r="314" spans="2:65" s="13" customFormat="1" ht="11.25">
      <c r="B314" s="155"/>
      <c r="D314" s="149" t="s">
        <v>149</v>
      </c>
      <c r="E314" s="156" t="s">
        <v>79</v>
      </c>
      <c r="F314" s="157" t="s">
        <v>1654</v>
      </c>
      <c r="H314" s="158">
        <v>35</v>
      </c>
      <c r="I314" s="159"/>
      <c r="L314" s="155"/>
      <c r="M314" s="160"/>
      <c r="T314" s="161"/>
      <c r="AT314" s="156" t="s">
        <v>149</v>
      </c>
      <c r="AU314" s="156" t="s">
        <v>90</v>
      </c>
      <c r="AV314" s="13" t="s">
        <v>90</v>
      </c>
      <c r="AW314" s="13" t="s">
        <v>42</v>
      </c>
      <c r="AX314" s="13" t="s">
        <v>88</v>
      </c>
      <c r="AY314" s="156" t="s">
        <v>138</v>
      </c>
    </row>
    <row r="315" spans="2:65" s="1" customFormat="1" ht="24.2" customHeight="1">
      <c r="B315" s="32"/>
      <c r="C315" s="131" t="s">
        <v>402</v>
      </c>
      <c r="D315" s="131" t="s">
        <v>140</v>
      </c>
      <c r="E315" s="132" t="s">
        <v>1806</v>
      </c>
      <c r="F315" s="133" t="s">
        <v>1807</v>
      </c>
      <c r="G315" s="134" t="s">
        <v>272</v>
      </c>
      <c r="H315" s="135">
        <v>3.3159999999999998</v>
      </c>
      <c r="I315" s="136"/>
      <c r="J315" s="137">
        <f>ROUND(I315*H315,2)</f>
        <v>0</v>
      </c>
      <c r="K315" s="133" t="s">
        <v>144</v>
      </c>
      <c r="L315" s="32"/>
      <c r="M315" s="138" t="s">
        <v>79</v>
      </c>
      <c r="N315" s="139" t="s">
        <v>51</v>
      </c>
      <c r="P315" s="140">
        <f>O315*H315</f>
        <v>0</v>
      </c>
      <c r="Q315" s="140">
        <v>3.0000000000000001E-5</v>
      </c>
      <c r="R315" s="140">
        <f>Q315*H315</f>
        <v>9.9480000000000003E-5</v>
      </c>
      <c r="S315" s="140">
        <v>0</v>
      </c>
      <c r="T315" s="141">
        <f>S315*H315</f>
        <v>0</v>
      </c>
      <c r="AR315" s="142" t="s">
        <v>145</v>
      </c>
      <c r="AT315" s="142" t="s">
        <v>140</v>
      </c>
      <c r="AU315" s="142" t="s">
        <v>90</v>
      </c>
      <c r="AY315" s="16" t="s">
        <v>138</v>
      </c>
      <c r="BE315" s="143">
        <f>IF(N315="základní",J315,0)</f>
        <v>0</v>
      </c>
      <c r="BF315" s="143">
        <f>IF(N315="snížená",J315,0)</f>
        <v>0</v>
      </c>
      <c r="BG315" s="143">
        <f>IF(N315="zákl. přenesená",J315,0)</f>
        <v>0</v>
      </c>
      <c r="BH315" s="143">
        <f>IF(N315="sníž. přenesená",J315,0)</f>
        <v>0</v>
      </c>
      <c r="BI315" s="143">
        <f>IF(N315="nulová",J315,0)</f>
        <v>0</v>
      </c>
      <c r="BJ315" s="16" t="s">
        <v>88</v>
      </c>
      <c r="BK315" s="143">
        <f>ROUND(I315*H315,2)</f>
        <v>0</v>
      </c>
      <c r="BL315" s="16" t="s">
        <v>145</v>
      </c>
      <c r="BM315" s="142" t="s">
        <v>1808</v>
      </c>
    </row>
    <row r="316" spans="2:65" s="1" customFormat="1" ht="11.25">
      <c r="B316" s="32"/>
      <c r="D316" s="144" t="s">
        <v>147</v>
      </c>
      <c r="F316" s="145" t="s">
        <v>1809</v>
      </c>
      <c r="I316" s="146"/>
      <c r="L316" s="32"/>
      <c r="M316" s="147"/>
      <c r="T316" s="53"/>
      <c r="AT316" s="16" t="s">
        <v>147</v>
      </c>
      <c r="AU316" s="16" t="s">
        <v>90</v>
      </c>
    </row>
    <row r="317" spans="2:65" s="12" customFormat="1" ht="11.25">
      <c r="B317" s="148"/>
      <c r="D317" s="149" t="s">
        <v>149</v>
      </c>
      <c r="E317" s="150" t="s">
        <v>79</v>
      </c>
      <c r="F317" s="151" t="s">
        <v>1631</v>
      </c>
      <c r="H317" s="150" t="s">
        <v>79</v>
      </c>
      <c r="I317" s="152"/>
      <c r="L317" s="148"/>
      <c r="M317" s="153"/>
      <c r="T317" s="154"/>
      <c r="AT317" s="150" t="s">
        <v>149</v>
      </c>
      <c r="AU317" s="150" t="s">
        <v>90</v>
      </c>
      <c r="AV317" s="12" t="s">
        <v>88</v>
      </c>
      <c r="AW317" s="12" t="s">
        <v>42</v>
      </c>
      <c r="AX317" s="12" t="s">
        <v>81</v>
      </c>
      <c r="AY317" s="150" t="s">
        <v>138</v>
      </c>
    </row>
    <row r="318" spans="2:65" s="12" customFormat="1" ht="11.25">
      <c r="B318" s="148"/>
      <c r="D318" s="149" t="s">
        <v>149</v>
      </c>
      <c r="E318" s="150" t="s">
        <v>79</v>
      </c>
      <c r="F318" s="151" t="s">
        <v>1700</v>
      </c>
      <c r="H318" s="150" t="s">
        <v>79</v>
      </c>
      <c r="I318" s="152"/>
      <c r="L318" s="148"/>
      <c r="M318" s="153"/>
      <c r="T318" s="154"/>
      <c r="AT318" s="150" t="s">
        <v>149</v>
      </c>
      <c r="AU318" s="150" t="s">
        <v>90</v>
      </c>
      <c r="AV318" s="12" t="s">
        <v>88</v>
      </c>
      <c r="AW318" s="12" t="s">
        <v>42</v>
      </c>
      <c r="AX318" s="12" t="s">
        <v>81</v>
      </c>
      <c r="AY318" s="150" t="s">
        <v>138</v>
      </c>
    </row>
    <row r="319" spans="2:65" s="12" customFormat="1" ht="11.25">
      <c r="B319" s="148"/>
      <c r="D319" s="149" t="s">
        <v>149</v>
      </c>
      <c r="E319" s="150" t="s">
        <v>79</v>
      </c>
      <c r="F319" s="151" t="s">
        <v>1810</v>
      </c>
      <c r="H319" s="150" t="s">
        <v>79</v>
      </c>
      <c r="I319" s="152"/>
      <c r="L319" s="148"/>
      <c r="M319" s="153"/>
      <c r="T319" s="154"/>
      <c r="AT319" s="150" t="s">
        <v>149</v>
      </c>
      <c r="AU319" s="150" t="s">
        <v>90</v>
      </c>
      <c r="AV319" s="12" t="s">
        <v>88</v>
      </c>
      <c r="AW319" s="12" t="s">
        <v>42</v>
      </c>
      <c r="AX319" s="12" t="s">
        <v>81</v>
      </c>
      <c r="AY319" s="150" t="s">
        <v>138</v>
      </c>
    </row>
    <row r="320" spans="2:65" s="13" customFormat="1" ht="11.25">
      <c r="B320" s="155"/>
      <c r="D320" s="149" t="s">
        <v>149</v>
      </c>
      <c r="E320" s="156" t="s">
        <v>79</v>
      </c>
      <c r="F320" s="157" t="s">
        <v>1811</v>
      </c>
      <c r="H320" s="158">
        <v>3.3159999999999998</v>
      </c>
      <c r="I320" s="159"/>
      <c r="L320" s="155"/>
      <c r="M320" s="160"/>
      <c r="T320" s="161"/>
      <c r="AT320" s="156" t="s">
        <v>149</v>
      </c>
      <c r="AU320" s="156" t="s">
        <v>90</v>
      </c>
      <c r="AV320" s="13" t="s">
        <v>90</v>
      </c>
      <c r="AW320" s="13" t="s">
        <v>42</v>
      </c>
      <c r="AX320" s="13" t="s">
        <v>88</v>
      </c>
      <c r="AY320" s="156" t="s">
        <v>138</v>
      </c>
    </row>
    <row r="321" spans="2:65" s="1" customFormat="1" ht="55.5" customHeight="1">
      <c r="B321" s="32"/>
      <c r="C321" s="131" t="s">
        <v>409</v>
      </c>
      <c r="D321" s="131" t="s">
        <v>140</v>
      </c>
      <c r="E321" s="132" t="s">
        <v>1812</v>
      </c>
      <c r="F321" s="133" t="s">
        <v>1813</v>
      </c>
      <c r="G321" s="134" t="s">
        <v>143</v>
      </c>
      <c r="H321" s="135">
        <v>3.1309999999999998</v>
      </c>
      <c r="I321" s="136"/>
      <c r="J321" s="137">
        <f>ROUND(I321*H321,2)</f>
        <v>0</v>
      </c>
      <c r="K321" s="133" t="s">
        <v>144</v>
      </c>
      <c r="L321" s="32"/>
      <c r="M321" s="138" t="s">
        <v>79</v>
      </c>
      <c r="N321" s="139" t="s">
        <v>51</v>
      </c>
      <c r="P321" s="140">
        <f>O321*H321</f>
        <v>0</v>
      </c>
      <c r="Q321" s="140">
        <v>0</v>
      </c>
      <c r="R321" s="140">
        <f>Q321*H321</f>
        <v>0</v>
      </c>
      <c r="S321" s="140">
        <v>0</v>
      </c>
      <c r="T321" s="141">
        <f>S321*H321</f>
        <v>0</v>
      </c>
      <c r="AR321" s="142" t="s">
        <v>145</v>
      </c>
      <c r="AT321" s="142" t="s">
        <v>140</v>
      </c>
      <c r="AU321" s="142" t="s">
        <v>90</v>
      </c>
      <c r="AY321" s="16" t="s">
        <v>138</v>
      </c>
      <c r="BE321" s="143">
        <f>IF(N321="základní",J321,0)</f>
        <v>0</v>
      </c>
      <c r="BF321" s="143">
        <f>IF(N321="snížená",J321,0)</f>
        <v>0</v>
      </c>
      <c r="BG321" s="143">
        <f>IF(N321="zákl. přenesená",J321,0)</f>
        <v>0</v>
      </c>
      <c r="BH321" s="143">
        <f>IF(N321="sníž. přenesená",J321,0)</f>
        <v>0</v>
      </c>
      <c r="BI321" s="143">
        <f>IF(N321="nulová",J321,0)</f>
        <v>0</v>
      </c>
      <c r="BJ321" s="16" t="s">
        <v>88</v>
      </c>
      <c r="BK321" s="143">
        <f>ROUND(I321*H321,2)</f>
        <v>0</v>
      </c>
      <c r="BL321" s="16" t="s">
        <v>145</v>
      </c>
      <c r="BM321" s="142" t="s">
        <v>1814</v>
      </c>
    </row>
    <row r="322" spans="2:65" s="1" customFormat="1" ht="11.25">
      <c r="B322" s="32"/>
      <c r="D322" s="144" t="s">
        <v>147</v>
      </c>
      <c r="F322" s="145" t="s">
        <v>1815</v>
      </c>
      <c r="I322" s="146"/>
      <c r="L322" s="32"/>
      <c r="M322" s="147"/>
      <c r="T322" s="53"/>
      <c r="AT322" s="16" t="s">
        <v>147</v>
      </c>
      <c r="AU322" s="16" t="s">
        <v>90</v>
      </c>
    </row>
    <row r="323" spans="2:65" s="12" customFormat="1" ht="11.25">
      <c r="B323" s="148"/>
      <c r="D323" s="149" t="s">
        <v>149</v>
      </c>
      <c r="E323" s="150" t="s">
        <v>79</v>
      </c>
      <c r="F323" s="151" t="s">
        <v>1631</v>
      </c>
      <c r="H323" s="150" t="s">
        <v>79</v>
      </c>
      <c r="I323" s="152"/>
      <c r="L323" s="148"/>
      <c r="M323" s="153"/>
      <c r="T323" s="154"/>
      <c r="AT323" s="150" t="s">
        <v>149</v>
      </c>
      <c r="AU323" s="150" t="s">
        <v>90</v>
      </c>
      <c r="AV323" s="12" t="s">
        <v>88</v>
      </c>
      <c r="AW323" s="12" t="s">
        <v>42</v>
      </c>
      <c r="AX323" s="12" t="s">
        <v>81</v>
      </c>
      <c r="AY323" s="150" t="s">
        <v>138</v>
      </c>
    </row>
    <row r="324" spans="2:65" s="12" customFormat="1" ht="22.5">
      <c r="B324" s="148"/>
      <c r="D324" s="149" t="s">
        <v>149</v>
      </c>
      <c r="E324" s="150" t="s">
        <v>79</v>
      </c>
      <c r="F324" s="151" t="s">
        <v>1816</v>
      </c>
      <c r="H324" s="150" t="s">
        <v>79</v>
      </c>
      <c r="I324" s="152"/>
      <c r="L324" s="148"/>
      <c r="M324" s="153"/>
      <c r="T324" s="154"/>
      <c r="AT324" s="150" t="s">
        <v>149</v>
      </c>
      <c r="AU324" s="150" t="s">
        <v>90</v>
      </c>
      <c r="AV324" s="12" t="s">
        <v>88</v>
      </c>
      <c r="AW324" s="12" t="s">
        <v>42</v>
      </c>
      <c r="AX324" s="12" t="s">
        <v>81</v>
      </c>
      <c r="AY324" s="150" t="s">
        <v>138</v>
      </c>
    </row>
    <row r="325" spans="2:65" s="13" customFormat="1" ht="11.25">
      <c r="B325" s="155"/>
      <c r="D325" s="149" t="s">
        <v>149</v>
      </c>
      <c r="E325" s="156" t="s">
        <v>79</v>
      </c>
      <c r="F325" s="157" t="s">
        <v>1817</v>
      </c>
      <c r="H325" s="158">
        <v>3.1309999999999998</v>
      </c>
      <c r="I325" s="159"/>
      <c r="L325" s="155"/>
      <c r="M325" s="160"/>
      <c r="T325" s="161"/>
      <c r="AT325" s="156" t="s">
        <v>149</v>
      </c>
      <c r="AU325" s="156" t="s">
        <v>90</v>
      </c>
      <c r="AV325" s="13" t="s">
        <v>90</v>
      </c>
      <c r="AW325" s="13" t="s">
        <v>42</v>
      </c>
      <c r="AX325" s="13" t="s">
        <v>88</v>
      </c>
      <c r="AY325" s="156" t="s">
        <v>138</v>
      </c>
    </row>
    <row r="326" spans="2:65" s="11" customFormat="1" ht="20.85" customHeight="1">
      <c r="B326" s="119"/>
      <c r="D326" s="120" t="s">
        <v>80</v>
      </c>
      <c r="E326" s="129" t="s">
        <v>314</v>
      </c>
      <c r="F326" s="129" t="s">
        <v>315</v>
      </c>
      <c r="I326" s="122"/>
      <c r="J326" s="130">
        <f>BK326</f>
        <v>0</v>
      </c>
      <c r="L326" s="119"/>
      <c r="M326" s="124"/>
      <c r="P326" s="125">
        <f>SUM(P327:P369)</f>
        <v>0</v>
      </c>
      <c r="R326" s="125">
        <f>SUM(R327:R369)</f>
        <v>0</v>
      </c>
      <c r="T326" s="126">
        <f>SUM(T327:T369)</f>
        <v>0</v>
      </c>
      <c r="AR326" s="120" t="s">
        <v>88</v>
      </c>
      <c r="AT326" s="127" t="s">
        <v>80</v>
      </c>
      <c r="AU326" s="127" t="s">
        <v>90</v>
      </c>
      <c r="AY326" s="120" t="s">
        <v>138</v>
      </c>
      <c r="BK326" s="128">
        <f>SUM(BK327:BK369)</f>
        <v>0</v>
      </c>
    </row>
    <row r="327" spans="2:65" s="1" customFormat="1" ht="37.9" customHeight="1">
      <c r="B327" s="32"/>
      <c r="C327" s="131" t="s">
        <v>413</v>
      </c>
      <c r="D327" s="131" t="s">
        <v>140</v>
      </c>
      <c r="E327" s="132" t="s">
        <v>342</v>
      </c>
      <c r="F327" s="133" t="s">
        <v>343</v>
      </c>
      <c r="G327" s="134" t="s">
        <v>258</v>
      </c>
      <c r="H327" s="135">
        <v>65.009</v>
      </c>
      <c r="I327" s="136"/>
      <c r="J327" s="137">
        <f>ROUND(I327*H327,2)</f>
        <v>0</v>
      </c>
      <c r="K327" s="133" t="s">
        <v>144</v>
      </c>
      <c r="L327" s="32"/>
      <c r="M327" s="138" t="s">
        <v>79</v>
      </c>
      <c r="N327" s="139" t="s">
        <v>51</v>
      </c>
      <c r="P327" s="140">
        <f>O327*H327</f>
        <v>0</v>
      </c>
      <c r="Q327" s="140">
        <v>0</v>
      </c>
      <c r="R327" s="140">
        <f>Q327*H327</f>
        <v>0</v>
      </c>
      <c r="S327" s="140">
        <v>0</v>
      </c>
      <c r="T327" s="141">
        <f>S327*H327</f>
        <v>0</v>
      </c>
      <c r="AR327" s="142" t="s">
        <v>145</v>
      </c>
      <c r="AT327" s="142" t="s">
        <v>140</v>
      </c>
      <c r="AU327" s="142" t="s">
        <v>157</v>
      </c>
      <c r="AY327" s="16" t="s">
        <v>138</v>
      </c>
      <c r="BE327" s="143">
        <f>IF(N327="základní",J327,0)</f>
        <v>0</v>
      </c>
      <c r="BF327" s="143">
        <f>IF(N327="snížená",J327,0)</f>
        <v>0</v>
      </c>
      <c r="BG327" s="143">
        <f>IF(N327="zákl. přenesená",J327,0)</f>
        <v>0</v>
      </c>
      <c r="BH327" s="143">
        <f>IF(N327="sníž. přenesená",J327,0)</f>
        <v>0</v>
      </c>
      <c r="BI327" s="143">
        <f>IF(N327="nulová",J327,0)</f>
        <v>0</v>
      </c>
      <c r="BJ327" s="16" t="s">
        <v>88</v>
      </c>
      <c r="BK327" s="143">
        <f>ROUND(I327*H327,2)</f>
        <v>0</v>
      </c>
      <c r="BL327" s="16" t="s">
        <v>145</v>
      </c>
      <c r="BM327" s="142" t="s">
        <v>1818</v>
      </c>
    </row>
    <row r="328" spans="2:65" s="1" customFormat="1" ht="11.25">
      <c r="B328" s="32"/>
      <c r="D328" s="144" t="s">
        <v>147</v>
      </c>
      <c r="F328" s="145" t="s">
        <v>345</v>
      </c>
      <c r="I328" s="146"/>
      <c r="L328" s="32"/>
      <c r="M328" s="147"/>
      <c r="T328" s="53"/>
      <c r="AT328" s="16" t="s">
        <v>147</v>
      </c>
      <c r="AU328" s="16" t="s">
        <v>157</v>
      </c>
    </row>
    <row r="329" spans="2:65" s="12" customFormat="1" ht="11.25">
      <c r="B329" s="148"/>
      <c r="D329" s="149" t="s">
        <v>149</v>
      </c>
      <c r="E329" s="150" t="s">
        <v>79</v>
      </c>
      <c r="F329" s="151" t="s">
        <v>1631</v>
      </c>
      <c r="H329" s="150" t="s">
        <v>79</v>
      </c>
      <c r="I329" s="152"/>
      <c r="L329" s="148"/>
      <c r="M329" s="153"/>
      <c r="T329" s="154"/>
      <c r="AT329" s="150" t="s">
        <v>149</v>
      </c>
      <c r="AU329" s="150" t="s">
        <v>157</v>
      </c>
      <c r="AV329" s="12" t="s">
        <v>88</v>
      </c>
      <c r="AW329" s="12" t="s">
        <v>42</v>
      </c>
      <c r="AX329" s="12" t="s">
        <v>81</v>
      </c>
      <c r="AY329" s="150" t="s">
        <v>138</v>
      </c>
    </row>
    <row r="330" spans="2:65" s="12" customFormat="1" ht="22.5">
      <c r="B330" s="148"/>
      <c r="D330" s="149" t="s">
        <v>149</v>
      </c>
      <c r="E330" s="150" t="s">
        <v>79</v>
      </c>
      <c r="F330" s="151" t="s">
        <v>1819</v>
      </c>
      <c r="H330" s="150" t="s">
        <v>79</v>
      </c>
      <c r="I330" s="152"/>
      <c r="L330" s="148"/>
      <c r="M330" s="153"/>
      <c r="T330" s="154"/>
      <c r="AT330" s="150" t="s">
        <v>149</v>
      </c>
      <c r="AU330" s="150" t="s">
        <v>157</v>
      </c>
      <c r="AV330" s="12" t="s">
        <v>88</v>
      </c>
      <c r="AW330" s="12" t="s">
        <v>42</v>
      </c>
      <c r="AX330" s="12" t="s">
        <v>81</v>
      </c>
      <c r="AY330" s="150" t="s">
        <v>138</v>
      </c>
    </row>
    <row r="331" spans="2:65" s="13" customFormat="1" ht="11.25">
      <c r="B331" s="155"/>
      <c r="D331" s="149" t="s">
        <v>149</v>
      </c>
      <c r="E331" s="156" t="s">
        <v>79</v>
      </c>
      <c r="F331" s="157" t="s">
        <v>1820</v>
      </c>
      <c r="H331" s="158">
        <v>2.0880000000000001</v>
      </c>
      <c r="I331" s="159"/>
      <c r="L331" s="155"/>
      <c r="M331" s="160"/>
      <c r="T331" s="161"/>
      <c r="AT331" s="156" t="s">
        <v>149</v>
      </c>
      <c r="AU331" s="156" t="s">
        <v>157</v>
      </c>
      <c r="AV331" s="13" t="s">
        <v>90</v>
      </c>
      <c r="AW331" s="13" t="s">
        <v>42</v>
      </c>
      <c r="AX331" s="13" t="s">
        <v>81</v>
      </c>
      <c r="AY331" s="156" t="s">
        <v>138</v>
      </c>
    </row>
    <row r="332" spans="2:65" s="12" customFormat="1" ht="33.75">
      <c r="B332" s="148"/>
      <c r="D332" s="149" t="s">
        <v>149</v>
      </c>
      <c r="E332" s="150" t="s">
        <v>79</v>
      </c>
      <c r="F332" s="151" t="s">
        <v>1821</v>
      </c>
      <c r="H332" s="150" t="s">
        <v>79</v>
      </c>
      <c r="I332" s="152"/>
      <c r="L332" s="148"/>
      <c r="M332" s="153"/>
      <c r="T332" s="154"/>
      <c r="AT332" s="150" t="s">
        <v>149</v>
      </c>
      <c r="AU332" s="150" t="s">
        <v>157</v>
      </c>
      <c r="AV332" s="12" t="s">
        <v>88</v>
      </c>
      <c r="AW332" s="12" t="s">
        <v>42</v>
      </c>
      <c r="AX332" s="12" t="s">
        <v>81</v>
      </c>
      <c r="AY332" s="150" t="s">
        <v>138</v>
      </c>
    </row>
    <row r="333" spans="2:65" s="13" customFormat="1" ht="11.25">
      <c r="B333" s="155"/>
      <c r="D333" s="149" t="s">
        <v>149</v>
      </c>
      <c r="E333" s="156" t="s">
        <v>79</v>
      </c>
      <c r="F333" s="157" t="s">
        <v>1822</v>
      </c>
      <c r="H333" s="158">
        <v>51.728999999999999</v>
      </c>
      <c r="I333" s="159"/>
      <c r="L333" s="155"/>
      <c r="M333" s="160"/>
      <c r="T333" s="161"/>
      <c r="AT333" s="156" t="s">
        <v>149</v>
      </c>
      <c r="AU333" s="156" t="s">
        <v>157</v>
      </c>
      <c r="AV333" s="13" t="s">
        <v>90</v>
      </c>
      <c r="AW333" s="13" t="s">
        <v>42</v>
      </c>
      <c r="AX333" s="13" t="s">
        <v>81</v>
      </c>
      <c r="AY333" s="156" t="s">
        <v>138</v>
      </c>
    </row>
    <row r="334" spans="2:65" s="12" customFormat="1" ht="22.5">
      <c r="B334" s="148"/>
      <c r="D334" s="149" t="s">
        <v>149</v>
      </c>
      <c r="E334" s="150" t="s">
        <v>79</v>
      </c>
      <c r="F334" s="151" t="s">
        <v>1823</v>
      </c>
      <c r="H334" s="150" t="s">
        <v>79</v>
      </c>
      <c r="I334" s="152"/>
      <c r="L334" s="148"/>
      <c r="M334" s="153"/>
      <c r="T334" s="154"/>
      <c r="AT334" s="150" t="s">
        <v>149</v>
      </c>
      <c r="AU334" s="150" t="s">
        <v>157</v>
      </c>
      <c r="AV334" s="12" t="s">
        <v>88</v>
      </c>
      <c r="AW334" s="12" t="s">
        <v>42</v>
      </c>
      <c r="AX334" s="12" t="s">
        <v>81</v>
      </c>
      <c r="AY334" s="150" t="s">
        <v>138</v>
      </c>
    </row>
    <row r="335" spans="2:65" s="13" customFormat="1" ht="11.25">
      <c r="B335" s="155"/>
      <c r="D335" s="149" t="s">
        <v>149</v>
      </c>
      <c r="E335" s="156" t="s">
        <v>79</v>
      </c>
      <c r="F335" s="157" t="s">
        <v>1824</v>
      </c>
      <c r="H335" s="158">
        <v>2.8439999999999999</v>
      </c>
      <c r="I335" s="159"/>
      <c r="L335" s="155"/>
      <c r="M335" s="160"/>
      <c r="T335" s="161"/>
      <c r="AT335" s="156" t="s">
        <v>149</v>
      </c>
      <c r="AU335" s="156" t="s">
        <v>157</v>
      </c>
      <c r="AV335" s="13" t="s">
        <v>90</v>
      </c>
      <c r="AW335" s="13" t="s">
        <v>42</v>
      </c>
      <c r="AX335" s="13" t="s">
        <v>81</v>
      </c>
      <c r="AY335" s="156" t="s">
        <v>138</v>
      </c>
    </row>
    <row r="336" spans="2:65" s="12" customFormat="1" ht="22.5">
      <c r="B336" s="148"/>
      <c r="D336" s="149" t="s">
        <v>149</v>
      </c>
      <c r="E336" s="150" t="s">
        <v>79</v>
      </c>
      <c r="F336" s="151" t="s">
        <v>1825</v>
      </c>
      <c r="H336" s="150" t="s">
        <v>79</v>
      </c>
      <c r="I336" s="152"/>
      <c r="L336" s="148"/>
      <c r="M336" s="153"/>
      <c r="T336" s="154"/>
      <c r="AT336" s="150" t="s">
        <v>149</v>
      </c>
      <c r="AU336" s="150" t="s">
        <v>157</v>
      </c>
      <c r="AV336" s="12" t="s">
        <v>88</v>
      </c>
      <c r="AW336" s="12" t="s">
        <v>42</v>
      </c>
      <c r="AX336" s="12" t="s">
        <v>81</v>
      </c>
      <c r="AY336" s="150" t="s">
        <v>138</v>
      </c>
    </row>
    <row r="337" spans="2:65" s="13" customFormat="1" ht="11.25">
      <c r="B337" s="155"/>
      <c r="D337" s="149" t="s">
        <v>149</v>
      </c>
      <c r="E337" s="156" t="s">
        <v>79</v>
      </c>
      <c r="F337" s="157" t="s">
        <v>1826</v>
      </c>
      <c r="H337" s="158">
        <v>7.1749999999999998</v>
      </c>
      <c r="I337" s="159"/>
      <c r="L337" s="155"/>
      <c r="M337" s="160"/>
      <c r="T337" s="161"/>
      <c r="AT337" s="156" t="s">
        <v>149</v>
      </c>
      <c r="AU337" s="156" t="s">
        <v>157</v>
      </c>
      <c r="AV337" s="13" t="s">
        <v>90</v>
      </c>
      <c r="AW337" s="13" t="s">
        <v>42</v>
      </c>
      <c r="AX337" s="13" t="s">
        <v>81</v>
      </c>
      <c r="AY337" s="156" t="s">
        <v>138</v>
      </c>
    </row>
    <row r="338" spans="2:65" s="12" customFormat="1" ht="22.5">
      <c r="B338" s="148"/>
      <c r="D338" s="149" t="s">
        <v>149</v>
      </c>
      <c r="E338" s="150" t="s">
        <v>79</v>
      </c>
      <c r="F338" s="151" t="s">
        <v>1827</v>
      </c>
      <c r="H338" s="150" t="s">
        <v>79</v>
      </c>
      <c r="I338" s="152"/>
      <c r="L338" s="148"/>
      <c r="M338" s="153"/>
      <c r="T338" s="154"/>
      <c r="AT338" s="150" t="s">
        <v>149</v>
      </c>
      <c r="AU338" s="150" t="s">
        <v>157</v>
      </c>
      <c r="AV338" s="12" t="s">
        <v>88</v>
      </c>
      <c r="AW338" s="12" t="s">
        <v>42</v>
      </c>
      <c r="AX338" s="12" t="s">
        <v>81</v>
      </c>
      <c r="AY338" s="150" t="s">
        <v>138</v>
      </c>
    </row>
    <row r="339" spans="2:65" s="13" customFormat="1" ht="11.25">
      <c r="B339" s="155"/>
      <c r="D339" s="149" t="s">
        <v>149</v>
      </c>
      <c r="E339" s="156" t="s">
        <v>79</v>
      </c>
      <c r="F339" s="157" t="s">
        <v>1828</v>
      </c>
      <c r="H339" s="158">
        <v>1.173</v>
      </c>
      <c r="I339" s="159"/>
      <c r="L339" s="155"/>
      <c r="M339" s="160"/>
      <c r="T339" s="161"/>
      <c r="AT339" s="156" t="s">
        <v>149</v>
      </c>
      <c r="AU339" s="156" t="s">
        <v>157</v>
      </c>
      <c r="AV339" s="13" t="s">
        <v>90</v>
      </c>
      <c r="AW339" s="13" t="s">
        <v>42</v>
      </c>
      <c r="AX339" s="13" t="s">
        <v>81</v>
      </c>
      <c r="AY339" s="156" t="s">
        <v>138</v>
      </c>
    </row>
    <row r="340" spans="2:65" s="14" customFormat="1" ht="11.25">
      <c r="B340" s="172"/>
      <c r="D340" s="149" t="s">
        <v>149</v>
      </c>
      <c r="E340" s="173" t="s">
        <v>79</v>
      </c>
      <c r="F340" s="174" t="s">
        <v>254</v>
      </c>
      <c r="H340" s="175">
        <v>65.009</v>
      </c>
      <c r="I340" s="176"/>
      <c r="L340" s="172"/>
      <c r="M340" s="177"/>
      <c r="T340" s="178"/>
      <c r="AT340" s="173" t="s">
        <v>149</v>
      </c>
      <c r="AU340" s="173" t="s">
        <v>157</v>
      </c>
      <c r="AV340" s="14" t="s">
        <v>145</v>
      </c>
      <c r="AW340" s="14" t="s">
        <v>42</v>
      </c>
      <c r="AX340" s="14" t="s">
        <v>88</v>
      </c>
      <c r="AY340" s="173" t="s">
        <v>138</v>
      </c>
    </row>
    <row r="341" spans="2:65" s="1" customFormat="1" ht="37.9" customHeight="1">
      <c r="B341" s="32"/>
      <c r="C341" s="131" t="s">
        <v>418</v>
      </c>
      <c r="D341" s="131" t="s">
        <v>140</v>
      </c>
      <c r="E341" s="132" t="s">
        <v>351</v>
      </c>
      <c r="F341" s="133" t="s">
        <v>330</v>
      </c>
      <c r="G341" s="134" t="s">
        <v>258</v>
      </c>
      <c r="H341" s="135">
        <v>390.05399999999997</v>
      </c>
      <c r="I341" s="136"/>
      <c r="J341" s="137">
        <f>ROUND(I341*H341,2)</f>
        <v>0</v>
      </c>
      <c r="K341" s="133" t="s">
        <v>144</v>
      </c>
      <c r="L341" s="32"/>
      <c r="M341" s="138" t="s">
        <v>79</v>
      </c>
      <c r="N341" s="139" t="s">
        <v>51</v>
      </c>
      <c r="P341" s="140">
        <f>O341*H341</f>
        <v>0</v>
      </c>
      <c r="Q341" s="140">
        <v>0</v>
      </c>
      <c r="R341" s="140">
        <f>Q341*H341</f>
        <v>0</v>
      </c>
      <c r="S341" s="140">
        <v>0</v>
      </c>
      <c r="T341" s="141">
        <f>S341*H341</f>
        <v>0</v>
      </c>
      <c r="AR341" s="142" t="s">
        <v>145</v>
      </c>
      <c r="AT341" s="142" t="s">
        <v>140</v>
      </c>
      <c r="AU341" s="142" t="s">
        <v>157</v>
      </c>
      <c r="AY341" s="16" t="s">
        <v>138</v>
      </c>
      <c r="BE341" s="143">
        <f>IF(N341="základní",J341,0)</f>
        <v>0</v>
      </c>
      <c r="BF341" s="143">
        <f>IF(N341="snížená",J341,0)</f>
        <v>0</v>
      </c>
      <c r="BG341" s="143">
        <f>IF(N341="zákl. přenesená",J341,0)</f>
        <v>0</v>
      </c>
      <c r="BH341" s="143">
        <f>IF(N341="sníž. přenesená",J341,0)</f>
        <v>0</v>
      </c>
      <c r="BI341" s="143">
        <f>IF(N341="nulová",J341,0)</f>
        <v>0</v>
      </c>
      <c r="BJ341" s="16" t="s">
        <v>88</v>
      </c>
      <c r="BK341" s="143">
        <f>ROUND(I341*H341,2)</f>
        <v>0</v>
      </c>
      <c r="BL341" s="16" t="s">
        <v>145</v>
      </c>
      <c r="BM341" s="142" t="s">
        <v>1829</v>
      </c>
    </row>
    <row r="342" spans="2:65" s="1" customFormat="1" ht="11.25">
      <c r="B342" s="32"/>
      <c r="D342" s="144" t="s">
        <v>147</v>
      </c>
      <c r="F342" s="145" t="s">
        <v>353</v>
      </c>
      <c r="I342" s="146"/>
      <c r="L342" s="32"/>
      <c r="M342" s="147"/>
      <c r="T342" s="53"/>
      <c r="AT342" s="16" t="s">
        <v>147</v>
      </c>
      <c r="AU342" s="16" t="s">
        <v>157</v>
      </c>
    </row>
    <row r="343" spans="2:65" s="12" customFormat="1" ht="11.25">
      <c r="B343" s="148"/>
      <c r="D343" s="149" t="s">
        <v>149</v>
      </c>
      <c r="E343" s="150" t="s">
        <v>79</v>
      </c>
      <c r="F343" s="151" t="s">
        <v>1631</v>
      </c>
      <c r="H343" s="150" t="s">
        <v>79</v>
      </c>
      <c r="I343" s="152"/>
      <c r="L343" s="148"/>
      <c r="M343" s="153"/>
      <c r="T343" s="154"/>
      <c r="AT343" s="150" t="s">
        <v>149</v>
      </c>
      <c r="AU343" s="150" t="s">
        <v>157</v>
      </c>
      <c r="AV343" s="12" t="s">
        <v>88</v>
      </c>
      <c r="AW343" s="12" t="s">
        <v>42</v>
      </c>
      <c r="AX343" s="12" t="s">
        <v>81</v>
      </c>
      <c r="AY343" s="150" t="s">
        <v>138</v>
      </c>
    </row>
    <row r="344" spans="2:65" s="12" customFormat="1" ht="11.25">
      <c r="B344" s="148"/>
      <c r="D344" s="149" t="s">
        <v>149</v>
      </c>
      <c r="E344" s="150" t="s">
        <v>79</v>
      </c>
      <c r="F344" s="151" t="s">
        <v>1830</v>
      </c>
      <c r="H344" s="150" t="s">
        <v>79</v>
      </c>
      <c r="I344" s="152"/>
      <c r="L344" s="148"/>
      <c r="M344" s="153"/>
      <c r="T344" s="154"/>
      <c r="AT344" s="150" t="s">
        <v>149</v>
      </c>
      <c r="AU344" s="150" t="s">
        <v>157</v>
      </c>
      <c r="AV344" s="12" t="s">
        <v>88</v>
      </c>
      <c r="AW344" s="12" t="s">
        <v>42</v>
      </c>
      <c r="AX344" s="12" t="s">
        <v>81</v>
      </c>
      <c r="AY344" s="150" t="s">
        <v>138</v>
      </c>
    </row>
    <row r="345" spans="2:65" s="12" customFormat="1" ht="22.5">
      <c r="B345" s="148"/>
      <c r="D345" s="149" t="s">
        <v>149</v>
      </c>
      <c r="E345" s="150" t="s">
        <v>79</v>
      </c>
      <c r="F345" s="151" t="s">
        <v>1819</v>
      </c>
      <c r="H345" s="150" t="s">
        <v>79</v>
      </c>
      <c r="I345" s="152"/>
      <c r="L345" s="148"/>
      <c r="M345" s="153"/>
      <c r="T345" s="154"/>
      <c r="AT345" s="150" t="s">
        <v>149</v>
      </c>
      <c r="AU345" s="150" t="s">
        <v>157</v>
      </c>
      <c r="AV345" s="12" t="s">
        <v>88</v>
      </c>
      <c r="AW345" s="12" t="s">
        <v>42</v>
      </c>
      <c r="AX345" s="12" t="s">
        <v>81</v>
      </c>
      <c r="AY345" s="150" t="s">
        <v>138</v>
      </c>
    </row>
    <row r="346" spans="2:65" s="13" customFormat="1" ht="11.25">
      <c r="B346" s="155"/>
      <c r="D346" s="149" t="s">
        <v>149</v>
      </c>
      <c r="E346" s="156" t="s">
        <v>79</v>
      </c>
      <c r="F346" s="157" t="s">
        <v>1831</v>
      </c>
      <c r="H346" s="158">
        <v>12.528</v>
      </c>
      <c r="I346" s="159"/>
      <c r="L346" s="155"/>
      <c r="M346" s="160"/>
      <c r="T346" s="161"/>
      <c r="AT346" s="156" t="s">
        <v>149</v>
      </c>
      <c r="AU346" s="156" t="s">
        <v>157</v>
      </c>
      <c r="AV346" s="13" t="s">
        <v>90</v>
      </c>
      <c r="AW346" s="13" t="s">
        <v>42</v>
      </c>
      <c r="AX346" s="13" t="s">
        <v>81</v>
      </c>
      <c r="AY346" s="156" t="s">
        <v>138</v>
      </c>
    </row>
    <row r="347" spans="2:65" s="12" customFormat="1" ht="33.75">
      <c r="B347" s="148"/>
      <c r="D347" s="149" t="s">
        <v>149</v>
      </c>
      <c r="E347" s="150" t="s">
        <v>79</v>
      </c>
      <c r="F347" s="151" t="s">
        <v>1821</v>
      </c>
      <c r="H347" s="150" t="s">
        <v>79</v>
      </c>
      <c r="I347" s="152"/>
      <c r="L347" s="148"/>
      <c r="M347" s="153"/>
      <c r="T347" s="154"/>
      <c r="AT347" s="150" t="s">
        <v>149</v>
      </c>
      <c r="AU347" s="150" t="s">
        <v>157</v>
      </c>
      <c r="AV347" s="12" t="s">
        <v>88</v>
      </c>
      <c r="AW347" s="12" t="s">
        <v>42</v>
      </c>
      <c r="AX347" s="12" t="s">
        <v>81</v>
      </c>
      <c r="AY347" s="150" t="s">
        <v>138</v>
      </c>
    </row>
    <row r="348" spans="2:65" s="13" customFormat="1" ht="11.25">
      <c r="B348" s="155"/>
      <c r="D348" s="149" t="s">
        <v>149</v>
      </c>
      <c r="E348" s="156" t="s">
        <v>79</v>
      </c>
      <c r="F348" s="157" t="s">
        <v>1832</v>
      </c>
      <c r="H348" s="158">
        <v>310.37400000000002</v>
      </c>
      <c r="I348" s="159"/>
      <c r="L348" s="155"/>
      <c r="M348" s="160"/>
      <c r="T348" s="161"/>
      <c r="AT348" s="156" t="s">
        <v>149</v>
      </c>
      <c r="AU348" s="156" t="s">
        <v>157</v>
      </c>
      <c r="AV348" s="13" t="s">
        <v>90</v>
      </c>
      <c r="AW348" s="13" t="s">
        <v>42</v>
      </c>
      <c r="AX348" s="13" t="s">
        <v>81</v>
      </c>
      <c r="AY348" s="156" t="s">
        <v>138</v>
      </c>
    </row>
    <row r="349" spans="2:65" s="12" customFormat="1" ht="22.5">
      <c r="B349" s="148"/>
      <c r="D349" s="149" t="s">
        <v>149</v>
      </c>
      <c r="E349" s="150" t="s">
        <v>79</v>
      </c>
      <c r="F349" s="151" t="s">
        <v>1823</v>
      </c>
      <c r="H349" s="150" t="s">
        <v>79</v>
      </c>
      <c r="I349" s="152"/>
      <c r="L349" s="148"/>
      <c r="M349" s="153"/>
      <c r="T349" s="154"/>
      <c r="AT349" s="150" t="s">
        <v>149</v>
      </c>
      <c r="AU349" s="150" t="s">
        <v>157</v>
      </c>
      <c r="AV349" s="12" t="s">
        <v>88</v>
      </c>
      <c r="AW349" s="12" t="s">
        <v>42</v>
      </c>
      <c r="AX349" s="12" t="s">
        <v>81</v>
      </c>
      <c r="AY349" s="150" t="s">
        <v>138</v>
      </c>
    </row>
    <row r="350" spans="2:65" s="13" customFormat="1" ht="11.25">
      <c r="B350" s="155"/>
      <c r="D350" s="149" t="s">
        <v>149</v>
      </c>
      <c r="E350" s="156" t="s">
        <v>79</v>
      </c>
      <c r="F350" s="157" t="s">
        <v>1833</v>
      </c>
      <c r="H350" s="158">
        <v>17.064</v>
      </c>
      <c r="I350" s="159"/>
      <c r="L350" s="155"/>
      <c r="M350" s="160"/>
      <c r="T350" s="161"/>
      <c r="AT350" s="156" t="s">
        <v>149</v>
      </c>
      <c r="AU350" s="156" t="s">
        <v>157</v>
      </c>
      <c r="AV350" s="13" t="s">
        <v>90</v>
      </c>
      <c r="AW350" s="13" t="s">
        <v>42</v>
      </c>
      <c r="AX350" s="13" t="s">
        <v>81</v>
      </c>
      <c r="AY350" s="156" t="s">
        <v>138</v>
      </c>
    </row>
    <row r="351" spans="2:65" s="12" customFormat="1" ht="22.5">
      <c r="B351" s="148"/>
      <c r="D351" s="149" t="s">
        <v>149</v>
      </c>
      <c r="E351" s="150" t="s">
        <v>79</v>
      </c>
      <c r="F351" s="151" t="s">
        <v>1825</v>
      </c>
      <c r="H351" s="150" t="s">
        <v>79</v>
      </c>
      <c r="I351" s="152"/>
      <c r="L351" s="148"/>
      <c r="M351" s="153"/>
      <c r="T351" s="154"/>
      <c r="AT351" s="150" t="s">
        <v>149</v>
      </c>
      <c r="AU351" s="150" t="s">
        <v>157</v>
      </c>
      <c r="AV351" s="12" t="s">
        <v>88</v>
      </c>
      <c r="AW351" s="12" t="s">
        <v>42</v>
      </c>
      <c r="AX351" s="12" t="s">
        <v>81</v>
      </c>
      <c r="AY351" s="150" t="s">
        <v>138</v>
      </c>
    </row>
    <row r="352" spans="2:65" s="13" customFormat="1" ht="11.25">
      <c r="B352" s="155"/>
      <c r="D352" s="149" t="s">
        <v>149</v>
      </c>
      <c r="E352" s="156" t="s">
        <v>79</v>
      </c>
      <c r="F352" s="157" t="s">
        <v>1834</v>
      </c>
      <c r="H352" s="158">
        <v>43.05</v>
      </c>
      <c r="I352" s="159"/>
      <c r="L352" s="155"/>
      <c r="M352" s="160"/>
      <c r="T352" s="161"/>
      <c r="AT352" s="156" t="s">
        <v>149</v>
      </c>
      <c r="AU352" s="156" t="s">
        <v>157</v>
      </c>
      <c r="AV352" s="13" t="s">
        <v>90</v>
      </c>
      <c r="AW352" s="13" t="s">
        <v>42</v>
      </c>
      <c r="AX352" s="13" t="s">
        <v>81</v>
      </c>
      <c r="AY352" s="156" t="s">
        <v>138</v>
      </c>
    </row>
    <row r="353" spans="2:65" s="12" customFormat="1" ht="22.5">
      <c r="B353" s="148"/>
      <c r="D353" s="149" t="s">
        <v>149</v>
      </c>
      <c r="E353" s="150" t="s">
        <v>79</v>
      </c>
      <c r="F353" s="151" t="s">
        <v>1827</v>
      </c>
      <c r="H353" s="150" t="s">
        <v>79</v>
      </c>
      <c r="I353" s="152"/>
      <c r="L353" s="148"/>
      <c r="M353" s="153"/>
      <c r="T353" s="154"/>
      <c r="AT353" s="150" t="s">
        <v>149</v>
      </c>
      <c r="AU353" s="150" t="s">
        <v>157</v>
      </c>
      <c r="AV353" s="12" t="s">
        <v>88</v>
      </c>
      <c r="AW353" s="12" t="s">
        <v>42</v>
      </c>
      <c r="AX353" s="12" t="s">
        <v>81</v>
      </c>
      <c r="AY353" s="150" t="s">
        <v>138</v>
      </c>
    </row>
    <row r="354" spans="2:65" s="13" customFormat="1" ht="11.25">
      <c r="B354" s="155"/>
      <c r="D354" s="149" t="s">
        <v>149</v>
      </c>
      <c r="E354" s="156" t="s">
        <v>79</v>
      </c>
      <c r="F354" s="157" t="s">
        <v>1835</v>
      </c>
      <c r="H354" s="158">
        <v>7.0380000000000003</v>
      </c>
      <c r="I354" s="159"/>
      <c r="L354" s="155"/>
      <c r="M354" s="160"/>
      <c r="T354" s="161"/>
      <c r="AT354" s="156" t="s">
        <v>149</v>
      </c>
      <c r="AU354" s="156" t="s">
        <v>157</v>
      </c>
      <c r="AV354" s="13" t="s">
        <v>90</v>
      </c>
      <c r="AW354" s="13" t="s">
        <v>42</v>
      </c>
      <c r="AX354" s="13" t="s">
        <v>81</v>
      </c>
      <c r="AY354" s="156" t="s">
        <v>138</v>
      </c>
    </row>
    <row r="355" spans="2:65" s="14" customFormat="1" ht="11.25">
      <c r="B355" s="172"/>
      <c r="D355" s="149" t="s">
        <v>149</v>
      </c>
      <c r="E355" s="173" t="s">
        <v>79</v>
      </c>
      <c r="F355" s="174" t="s">
        <v>254</v>
      </c>
      <c r="H355" s="175">
        <v>390.05400000000009</v>
      </c>
      <c r="I355" s="176"/>
      <c r="L355" s="172"/>
      <c r="M355" s="177"/>
      <c r="T355" s="178"/>
      <c r="AT355" s="173" t="s">
        <v>149</v>
      </c>
      <c r="AU355" s="173" t="s">
        <v>157</v>
      </c>
      <c r="AV355" s="14" t="s">
        <v>145</v>
      </c>
      <c r="AW355" s="14" t="s">
        <v>42</v>
      </c>
      <c r="AX355" s="14" t="s">
        <v>88</v>
      </c>
      <c r="AY355" s="173" t="s">
        <v>138</v>
      </c>
    </row>
    <row r="356" spans="2:65" s="1" customFormat="1" ht="44.25" customHeight="1">
      <c r="B356" s="32"/>
      <c r="C356" s="131" t="s">
        <v>424</v>
      </c>
      <c r="D356" s="131" t="s">
        <v>140</v>
      </c>
      <c r="E356" s="132" t="s">
        <v>366</v>
      </c>
      <c r="F356" s="133" t="s">
        <v>367</v>
      </c>
      <c r="G356" s="134" t="s">
        <v>258</v>
      </c>
      <c r="H356" s="135">
        <v>65.009</v>
      </c>
      <c r="I356" s="136"/>
      <c r="J356" s="137">
        <f>ROUND(I356*H356,2)</f>
        <v>0</v>
      </c>
      <c r="K356" s="133" t="s">
        <v>144</v>
      </c>
      <c r="L356" s="32"/>
      <c r="M356" s="138" t="s">
        <v>79</v>
      </c>
      <c r="N356" s="139" t="s">
        <v>51</v>
      </c>
      <c r="P356" s="140">
        <f>O356*H356</f>
        <v>0</v>
      </c>
      <c r="Q356" s="140">
        <v>0</v>
      </c>
      <c r="R356" s="140">
        <f>Q356*H356</f>
        <v>0</v>
      </c>
      <c r="S356" s="140">
        <v>0</v>
      </c>
      <c r="T356" s="141">
        <f>S356*H356</f>
        <v>0</v>
      </c>
      <c r="AR356" s="142" t="s">
        <v>145</v>
      </c>
      <c r="AT356" s="142" t="s">
        <v>140</v>
      </c>
      <c r="AU356" s="142" t="s">
        <v>157</v>
      </c>
      <c r="AY356" s="16" t="s">
        <v>138</v>
      </c>
      <c r="BE356" s="143">
        <f>IF(N356="základní",J356,0)</f>
        <v>0</v>
      </c>
      <c r="BF356" s="143">
        <f>IF(N356="snížená",J356,0)</f>
        <v>0</v>
      </c>
      <c r="BG356" s="143">
        <f>IF(N356="zákl. přenesená",J356,0)</f>
        <v>0</v>
      </c>
      <c r="BH356" s="143">
        <f>IF(N356="sníž. přenesená",J356,0)</f>
        <v>0</v>
      </c>
      <c r="BI356" s="143">
        <f>IF(N356="nulová",J356,0)</f>
        <v>0</v>
      </c>
      <c r="BJ356" s="16" t="s">
        <v>88</v>
      </c>
      <c r="BK356" s="143">
        <f>ROUND(I356*H356,2)</f>
        <v>0</v>
      </c>
      <c r="BL356" s="16" t="s">
        <v>145</v>
      </c>
      <c r="BM356" s="142" t="s">
        <v>1836</v>
      </c>
    </row>
    <row r="357" spans="2:65" s="1" customFormat="1" ht="11.25">
      <c r="B357" s="32"/>
      <c r="D357" s="144" t="s">
        <v>147</v>
      </c>
      <c r="F357" s="145" t="s">
        <v>369</v>
      </c>
      <c r="I357" s="146"/>
      <c r="L357" s="32"/>
      <c r="M357" s="147"/>
      <c r="T357" s="53"/>
      <c r="AT357" s="16" t="s">
        <v>147</v>
      </c>
      <c r="AU357" s="16" t="s">
        <v>157</v>
      </c>
    </row>
    <row r="358" spans="2:65" s="12" customFormat="1" ht="11.25">
      <c r="B358" s="148"/>
      <c r="D358" s="149" t="s">
        <v>149</v>
      </c>
      <c r="E358" s="150" t="s">
        <v>79</v>
      </c>
      <c r="F358" s="151" t="s">
        <v>1631</v>
      </c>
      <c r="H358" s="150" t="s">
        <v>79</v>
      </c>
      <c r="I358" s="152"/>
      <c r="L358" s="148"/>
      <c r="M358" s="153"/>
      <c r="T358" s="154"/>
      <c r="AT358" s="150" t="s">
        <v>149</v>
      </c>
      <c r="AU358" s="150" t="s">
        <v>157</v>
      </c>
      <c r="AV358" s="12" t="s">
        <v>88</v>
      </c>
      <c r="AW358" s="12" t="s">
        <v>42</v>
      </c>
      <c r="AX358" s="12" t="s">
        <v>81</v>
      </c>
      <c r="AY358" s="150" t="s">
        <v>138</v>
      </c>
    </row>
    <row r="359" spans="2:65" s="12" customFormat="1" ht="22.5">
      <c r="B359" s="148"/>
      <c r="D359" s="149" t="s">
        <v>149</v>
      </c>
      <c r="E359" s="150" t="s">
        <v>79</v>
      </c>
      <c r="F359" s="151" t="s">
        <v>1837</v>
      </c>
      <c r="H359" s="150" t="s">
        <v>79</v>
      </c>
      <c r="I359" s="152"/>
      <c r="L359" s="148"/>
      <c r="M359" s="153"/>
      <c r="T359" s="154"/>
      <c r="AT359" s="150" t="s">
        <v>149</v>
      </c>
      <c r="AU359" s="150" t="s">
        <v>157</v>
      </c>
      <c r="AV359" s="12" t="s">
        <v>88</v>
      </c>
      <c r="AW359" s="12" t="s">
        <v>42</v>
      </c>
      <c r="AX359" s="12" t="s">
        <v>81</v>
      </c>
      <c r="AY359" s="150" t="s">
        <v>138</v>
      </c>
    </row>
    <row r="360" spans="2:65" s="13" customFormat="1" ht="11.25">
      <c r="B360" s="155"/>
      <c r="D360" s="149" t="s">
        <v>149</v>
      </c>
      <c r="E360" s="156" t="s">
        <v>79</v>
      </c>
      <c r="F360" s="157" t="s">
        <v>1820</v>
      </c>
      <c r="H360" s="158">
        <v>2.0880000000000001</v>
      </c>
      <c r="I360" s="159"/>
      <c r="L360" s="155"/>
      <c r="M360" s="160"/>
      <c r="T360" s="161"/>
      <c r="AT360" s="156" t="s">
        <v>149</v>
      </c>
      <c r="AU360" s="156" t="s">
        <v>157</v>
      </c>
      <c r="AV360" s="13" t="s">
        <v>90</v>
      </c>
      <c r="AW360" s="13" t="s">
        <v>42</v>
      </c>
      <c r="AX360" s="13" t="s">
        <v>81</v>
      </c>
      <c r="AY360" s="156" t="s">
        <v>138</v>
      </c>
    </row>
    <row r="361" spans="2:65" s="12" customFormat="1" ht="33.75">
      <c r="B361" s="148"/>
      <c r="D361" s="149" t="s">
        <v>149</v>
      </c>
      <c r="E361" s="150" t="s">
        <v>79</v>
      </c>
      <c r="F361" s="151" t="s">
        <v>1838</v>
      </c>
      <c r="H361" s="150" t="s">
        <v>79</v>
      </c>
      <c r="I361" s="152"/>
      <c r="L361" s="148"/>
      <c r="M361" s="153"/>
      <c r="T361" s="154"/>
      <c r="AT361" s="150" t="s">
        <v>149</v>
      </c>
      <c r="AU361" s="150" t="s">
        <v>157</v>
      </c>
      <c r="AV361" s="12" t="s">
        <v>88</v>
      </c>
      <c r="AW361" s="12" t="s">
        <v>42</v>
      </c>
      <c r="AX361" s="12" t="s">
        <v>81</v>
      </c>
      <c r="AY361" s="150" t="s">
        <v>138</v>
      </c>
    </row>
    <row r="362" spans="2:65" s="13" customFormat="1" ht="11.25">
      <c r="B362" s="155"/>
      <c r="D362" s="149" t="s">
        <v>149</v>
      </c>
      <c r="E362" s="156" t="s">
        <v>79</v>
      </c>
      <c r="F362" s="157" t="s">
        <v>1822</v>
      </c>
      <c r="H362" s="158">
        <v>51.728999999999999</v>
      </c>
      <c r="I362" s="159"/>
      <c r="L362" s="155"/>
      <c r="M362" s="160"/>
      <c r="T362" s="161"/>
      <c r="AT362" s="156" t="s">
        <v>149</v>
      </c>
      <c r="AU362" s="156" t="s">
        <v>157</v>
      </c>
      <c r="AV362" s="13" t="s">
        <v>90</v>
      </c>
      <c r="AW362" s="13" t="s">
        <v>42</v>
      </c>
      <c r="AX362" s="13" t="s">
        <v>81</v>
      </c>
      <c r="AY362" s="156" t="s">
        <v>138</v>
      </c>
    </row>
    <row r="363" spans="2:65" s="12" customFormat="1" ht="22.5">
      <c r="B363" s="148"/>
      <c r="D363" s="149" t="s">
        <v>149</v>
      </c>
      <c r="E363" s="150" t="s">
        <v>79</v>
      </c>
      <c r="F363" s="151" t="s">
        <v>1839</v>
      </c>
      <c r="H363" s="150" t="s">
        <v>79</v>
      </c>
      <c r="I363" s="152"/>
      <c r="L363" s="148"/>
      <c r="M363" s="153"/>
      <c r="T363" s="154"/>
      <c r="AT363" s="150" t="s">
        <v>149</v>
      </c>
      <c r="AU363" s="150" t="s">
        <v>157</v>
      </c>
      <c r="AV363" s="12" t="s">
        <v>88</v>
      </c>
      <c r="AW363" s="12" t="s">
        <v>42</v>
      </c>
      <c r="AX363" s="12" t="s">
        <v>81</v>
      </c>
      <c r="AY363" s="150" t="s">
        <v>138</v>
      </c>
    </row>
    <row r="364" spans="2:65" s="13" customFormat="1" ht="11.25">
      <c r="B364" s="155"/>
      <c r="D364" s="149" t="s">
        <v>149</v>
      </c>
      <c r="E364" s="156" t="s">
        <v>79</v>
      </c>
      <c r="F364" s="157" t="s">
        <v>1824</v>
      </c>
      <c r="H364" s="158">
        <v>2.8439999999999999</v>
      </c>
      <c r="I364" s="159"/>
      <c r="L364" s="155"/>
      <c r="M364" s="160"/>
      <c r="T364" s="161"/>
      <c r="AT364" s="156" t="s">
        <v>149</v>
      </c>
      <c r="AU364" s="156" t="s">
        <v>157</v>
      </c>
      <c r="AV364" s="13" t="s">
        <v>90</v>
      </c>
      <c r="AW364" s="13" t="s">
        <v>42</v>
      </c>
      <c r="AX364" s="13" t="s">
        <v>81</v>
      </c>
      <c r="AY364" s="156" t="s">
        <v>138</v>
      </c>
    </row>
    <row r="365" spans="2:65" s="12" customFormat="1" ht="22.5">
      <c r="B365" s="148"/>
      <c r="D365" s="149" t="s">
        <v>149</v>
      </c>
      <c r="E365" s="150" t="s">
        <v>79</v>
      </c>
      <c r="F365" s="151" t="s">
        <v>1840</v>
      </c>
      <c r="H365" s="150" t="s">
        <v>79</v>
      </c>
      <c r="I365" s="152"/>
      <c r="L365" s="148"/>
      <c r="M365" s="153"/>
      <c r="T365" s="154"/>
      <c r="AT365" s="150" t="s">
        <v>149</v>
      </c>
      <c r="AU365" s="150" t="s">
        <v>157</v>
      </c>
      <c r="AV365" s="12" t="s">
        <v>88</v>
      </c>
      <c r="AW365" s="12" t="s">
        <v>42</v>
      </c>
      <c r="AX365" s="12" t="s">
        <v>81</v>
      </c>
      <c r="AY365" s="150" t="s">
        <v>138</v>
      </c>
    </row>
    <row r="366" spans="2:65" s="13" customFormat="1" ht="11.25">
      <c r="B366" s="155"/>
      <c r="D366" s="149" t="s">
        <v>149</v>
      </c>
      <c r="E366" s="156" t="s">
        <v>79</v>
      </c>
      <c r="F366" s="157" t="s">
        <v>1826</v>
      </c>
      <c r="H366" s="158">
        <v>7.1749999999999998</v>
      </c>
      <c r="I366" s="159"/>
      <c r="L366" s="155"/>
      <c r="M366" s="160"/>
      <c r="T366" s="161"/>
      <c r="AT366" s="156" t="s">
        <v>149</v>
      </c>
      <c r="AU366" s="156" t="s">
        <v>157</v>
      </c>
      <c r="AV366" s="13" t="s">
        <v>90</v>
      </c>
      <c r="AW366" s="13" t="s">
        <v>42</v>
      </c>
      <c r="AX366" s="13" t="s">
        <v>81</v>
      </c>
      <c r="AY366" s="156" t="s">
        <v>138</v>
      </c>
    </row>
    <row r="367" spans="2:65" s="12" customFormat="1" ht="22.5">
      <c r="B367" s="148"/>
      <c r="D367" s="149" t="s">
        <v>149</v>
      </c>
      <c r="E367" s="150" t="s">
        <v>79</v>
      </c>
      <c r="F367" s="151" t="s">
        <v>1841</v>
      </c>
      <c r="H367" s="150" t="s">
        <v>79</v>
      </c>
      <c r="I367" s="152"/>
      <c r="L367" s="148"/>
      <c r="M367" s="153"/>
      <c r="T367" s="154"/>
      <c r="AT367" s="150" t="s">
        <v>149</v>
      </c>
      <c r="AU367" s="150" t="s">
        <v>157</v>
      </c>
      <c r="AV367" s="12" t="s">
        <v>88</v>
      </c>
      <c r="AW367" s="12" t="s">
        <v>42</v>
      </c>
      <c r="AX367" s="12" t="s">
        <v>81</v>
      </c>
      <c r="AY367" s="150" t="s">
        <v>138</v>
      </c>
    </row>
    <row r="368" spans="2:65" s="13" customFormat="1" ht="11.25">
      <c r="B368" s="155"/>
      <c r="D368" s="149" t="s">
        <v>149</v>
      </c>
      <c r="E368" s="156" t="s">
        <v>79</v>
      </c>
      <c r="F368" s="157" t="s">
        <v>1828</v>
      </c>
      <c r="H368" s="158">
        <v>1.173</v>
      </c>
      <c r="I368" s="159"/>
      <c r="L368" s="155"/>
      <c r="M368" s="160"/>
      <c r="T368" s="161"/>
      <c r="AT368" s="156" t="s">
        <v>149</v>
      </c>
      <c r="AU368" s="156" t="s">
        <v>157</v>
      </c>
      <c r="AV368" s="13" t="s">
        <v>90</v>
      </c>
      <c r="AW368" s="13" t="s">
        <v>42</v>
      </c>
      <c r="AX368" s="13" t="s">
        <v>81</v>
      </c>
      <c r="AY368" s="156" t="s">
        <v>138</v>
      </c>
    </row>
    <row r="369" spans="2:65" s="14" customFormat="1" ht="11.25">
      <c r="B369" s="172"/>
      <c r="D369" s="149" t="s">
        <v>149</v>
      </c>
      <c r="E369" s="173" t="s">
        <v>79</v>
      </c>
      <c r="F369" s="174" t="s">
        <v>254</v>
      </c>
      <c r="H369" s="175">
        <v>65.009</v>
      </c>
      <c r="I369" s="176"/>
      <c r="L369" s="172"/>
      <c r="M369" s="177"/>
      <c r="T369" s="178"/>
      <c r="AT369" s="173" t="s">
        <v>149</v>
      </c>
      <c r="AU369" s="173" t="s">
        <v>157</v>
      </c>
      <c r="AV369" s="14" t="s">
        <v>145</v>
      </c>
      <c r="AW369" s="14" t="s">
        <v>42</v>
      </c>
      <c r="AX369" s="14" t="s">
        <v>88</v>
      </c>
      <c r="AY369" s="173" t="s">
        <v>138</v>
      </c>
    </row>
    <row r="370" spans="2:65" s="11" customFormat="1" ht="20.85" customHeight="1">
      <c r="B370" s="119"/>
      <c r="D370" s="120" t="s">
        <v>80</v>
      </c>
      <c r="E370" s="129" t="s">
        <v>375</v>
      </c>
      <c r="F370" s="129" t="s">
        <v>376</v>
      </c>
      <c r="I370" s="122"/>
      <c r="J370" s="130">
        <f>BK370</f>
        <v>0</v>
      </c>
      <c r="L370" s="119"/>
      <c r="M370" s="124"/>
      <c r="P370" s="125">
        <f>SUM(P371:P372)</f>
        <v>0</v>
      </c>
      <c r="R370" s="125">
        <f>SUM(R371:R372)</f>
        <v>0</v>
      </c>
      <c r="T370" s="126">
        <f>SUM(T371:T372)</f>
        <v>0</v>
      </c>
      <c r="AR370" s="120" t="s">
        <v>88</v>
      </c>
      <c r="AT370" s="127" t="s">
        <v>80</v>
      </c>
      <c r="AU370" s="127" t="s">
        <v>90</v>
      </c>
      <c r="AY370" s="120" t="s">
        <v>138</v>
      </c>
      <c r="BK370" s="128">
        <f>SUM(BK371:BK372)</f>
        <v>0</v>
      </c>
    </row>
    <row r="371" spans="2:65" s="1" customFormat="1" ht="44.25" customHeight="1">
      <c r="B371" s="32"/>
      <c r="C371" s="131" t="s">
        <v>432</v>
      </c>
      <c r="D371" s="131" t="s">
        <v>140</v>
      </c>
      <c r="E371" s="132" t="s">
        <v>1842</v>
      </c>
      <c r="F371" s="133" t="s">
        <v>1843</v>
      </c>
      <c r="G371" s="134" t="s">
        <v>258</v>
      </c>
      <c r="H371" s="135">
        <v>70.762</v>
      </c>
      <c r="I371" s="136"/>
      <c r="J371" s="137">
        <f>ROUND(I371*H371,2)</f>
        <v>0</v>
      </c>
      <c r="K371" s="133" t="s">
        <v>144</v>
      </c>
      <c r="L371" s="32"/>
      <c r="M371" s="138" t="s">
        <v>79</v>
      </c>
      <c r="N371" s="139" t="s">
        <v>51</v>
      </c>
      <c r="P371" s="140">
        <f>O371*H371</f>
        <v>0</v>
      </c>
      <c r="Q371" s="140">
        <v>0</v>
      </c>
      <c r="R371" s="140">
        <f>Q371*H371</f>
        <v>0</v>
      </c>
      <c r="S371" s="140">
        <v>0</v>
      </c>
      <c r="T371" s="141">
        <f>S371*H371</f>
        <v>0</v>
      </c>
      <c r="AR371" s="142" t="s">
        <v>145</v>
      </c>
      <c r="AT371" s="142" t="s">
        <v>140</v>
      </c>
      <c r="AU371" s="142" t="s">
        <v>157</v>
      </c>
      <c r="AY371" s="16" t="s">
        <v>138</v>
      </c>
      <c r="BE371" s="143">
        <f>IF(N371="základní",J371,0)</f>
        <v>0</v>
      </c>
      <c r="BF371" s="143">
        <f>IF(N371="snížená",J371,0)</f>
        <v>0</v>
      </c>
      <c r="BG371" s="143">
        <f>IF(N371="zákl. přenesená",J371,0)</f>
        <v>0</v>
      </c>
      <c r="BH371" s="143">
        <f>IF(N371="sníž. přenesená",J371,0)</f>
        <v>0</v>
      </c>
      <c r="BI371" s="143">
        <f>IF(N371="nulová",J371,0)</f>
        <v>0</v>
      </c>
      <c r="BJ371" s="16" t="s">
        <v>88</v>
      </c>
      <c r="BK371" s="143">
        <f>ROUND(I371*H371,2)</f>
        <v>0</v>
      </c>
      <c r="BL371" s="16" t="s">
        <v>145</v>
      </c>
      <c r="BM371" s="142" t="s">
        <v>1844</v>
      </c>
    </row>
    <row r="372" spans="2:65" s="1" customFormat="1" ht="11.25">
      <c r="B372" s="32"/>
      <c r="D372" s="144" t="s">
        <v>147</v>
      </c>
      <c r="F372" s="145" t="s">
        <v>1845</v>
      </c>
      <c r="I372" s="146"/>
      <c r="L372" s="32"/>
      <c r="M372" s="183"/>
      <c r="N372" s="184"/>
      <c r="O372" s="184"/>
      <c r="P372" s="184"/>
      <c r="Q372" s="184"/>
      <c r="R372" s="184"/>
      <c r="S372" s="184"/>
      <c r="T372" s="185"/>
      <c r="AT372" s="16" t="s">
        <v>147</v>
      </c>
      <c r="AU372" s="16" t="s">
        <v>157</v>
      </c>
    </row>
    <row r="373" spans="2:65" s="1" customFormat="1" ht="6.95" customHeight="1">
      <c r="B373" s="41"/>
      <c r="C373" s="42"/>
      <c r="D373" s="42"/>
      <c r="E373" s="42"/>
      <c r="F373" s="42"/>
      <c r="G373" s="42"/>
      <c r="H373" s="42"/>
      <c r="I373" s="42"/>
      <c r="J373" s="42"/>
      <c r="K373" s="42"/>
      <c r="L373" s="32"/>
    </row>
  </sheetData>
  <sheetProtection algorithmName="SHA-512" hashValue="xlyRB4q/2qMkI+47eacfJ8HxyqXkdGLkm84zpo95W80UY2k7ed5DB1Q2wG4JqLHbH9nnCWNN1x+FniaUb2cY4g==" saltValue="04dPbyZSGNYrQ2Bvn3f+Mk82OUjQzJLIr3BzMDNCrNcE5SI4axsB+sc7x5WbVnS+bECcm60eVRbq+n0FhaIzfw==" spinCount="100000" sheet="1" objects="1" scenarios="1" formatColumns="0" formatRows="0" autoFilter="0"/>
  <autoFilter ref="C90:K372" xr:uid="{00000000-0009-0000-0000-000002000000}"/>
  <mergeCells count="12">
    <mergeCell ref="E83:H83"/>
    <mergeCell ref="L2:V2"/>
    <mergeCell ref="E50:H50"/>
    <mergeCell ref="E52:H52"/>
    <mergeCell ref="E54:H54"/>
    <mergeCell ref="E79:H79"/>
    <mergeCell ref="E81:H81"/>
    <mergeCell ref="E7:H7"/>
    <mergeCell ref="E9:H9"/>
    <mergeCell ref="E11:H11"/>
    <mergeCell ref="E20:H20"/>
    <mergeCell ref="E29:H29"/>
  </mergeCells>
  <hyperlinks>
    <hyperlink ref="F95" r:id="rId1" xr:uid="{00000000-0004-0000-0200-000000000000}"/>
    <hyperlink ref="F100" r:id="rId2" xr:uid="{00000000-0004-0000-0200-000001000000}"/>
    <hyperlink ref="F105" r:id="rId3" xr:uid="{00000000-0004-0000-0200-000002000000}"/>
    <hyperlink ref="F110" r:id="rId4" xr:uid="{00000000-0004-0000-0200-000003000000}"/>
    <hyperlink ref="F115" r:id="rId5" xr:uid="{00000000-0004-0000-0200-000004000000}"/>
    <hyperlink ref="F120" r:id="rId6" xr:uid="{00000000-0004-0000-0200-000005000000}"/>
    <hyperlink ref="F125" r:id="rId7" xr:uid="{00000000-0004-0000-0200-000006000000}"/>
    <hyperlink ref="F130" r:id="rId8" xr:uid="{00000000-0004-0000-0200-000007000000}"/>
    <hyperlink ref="F135" r:id="rId9" xr:uid="{00000000-0004-0000-0200-000008000000}"/>
    <hyperlink ref="F141" r:id="rId10" xr:uid="{00000000-0004-0000-0200-000009000000}"/>
    <hyperlink ref="F145" r:id="rId11" xr:uid="{00000000-0004-0000-0200-00000A000000}"/>
    <hyperlink ref="F149" r:id="rId12" xr:uid="{00000000-0004-0000-0200-00000B000000}"/>
    <hyperlink ref="F159" r:id="rId13" xr:uid="{00000000-0004-0000-0200-00000C000000}"/>
    <hyperlink ref="F165" r:id="rId14" xr:uid="{00000000-0004-0000-0200-00000D000000}"/>
    <hyperlink ref="F174" r:id="rId15" xr:uid="{00000000-0004-0000-0200-00000E000000}"/>
    <hyperlink ref="F181" r:id="rId16" xr:uid="{00000000-0004-0000-0200-00000F000000}"/>
    <hyperlink ref="F218" r:id="rId17" xr:uid="{00000000-0004-0000-0200-000010000000}"/>
    <hyperlink ref="F227" r:id="rId18" xr:uid="{00000000-0004-0000-0200-000011000000}"/>
    <hyperlink ref="F234" r:id="rId19" xr:uid="{00000000-0004-0000-0200-000012000000}"/>
    <hyperlink ref="F240" r:id="rId20" xr:uid="{00000000-0004-0000-0200-000013000000}"/>
    <hyperlink ref="F247" r:id="rId21" xr:uid="{00000000-0004-0000-0200-000014000000}"/>
    <hyperlink ref="F252" r:id="rId22" xr:uid="{00000000-0004-0000-0200-000015000000}"/>
    <hyperlink ref="F277" r:id="rId23" xr:uid="{00000000-0004-0000-0200-000016000000}"/>
    <hyperlink ref="F290" r:id="rId24" xr:uid="{00000000-0004-0000-0200-000017000000}"/>
    <hyperlink ref="F303" r:id="rId25" xr:uid="{00000000-0004-0000-0200-000018000000}"/>
    <hyperlink ref="F310" r:id="rId26" xr:uid="{00000000-0004-0000-0200-000019000000}"/>
    <hyperlink ref="F316" r:id="rId27" xr:uid="{00000000-0004-0000-0200-00001A000000}"/>
    <hyperlink ref="F322" r:id="rId28" xr:uid="{00000000-0004-0000-0200-00001B000000}"/>
    <hyperlink ref="F328" r:id="rId29" xr:uid="{00000000-0004-0000-0200-00001C000000}"/>
    <hyperlink ref="F342" r:id="rId30" xr:uid="{00000000-0004-0000-0200-00001D000000}"/>
    <hyperlink ref="F357" r:id="rId31" xr:uid="{00000000-0004-0000-0200-00001E000000}"/>
    <hyperlink ref="F372" r:id="rId32" xr:uid="{00000000-0004-0000-0200-00001F000000}"/>
  </hyperlinks>
  <pageMargins left="0.39370078740157483" right="0.39370078740157483" top="0.39370078740157483" bottom="0.39370078740157483" header="0" footer="0"/>
  <pageSetup paperSize="9" scale="76" fitToHeight="100" orientation="portrait" r:id="rId33"/>
  <headerFooter>
    <oddFooter>&amp;CStrana &amp;P z &amp;N</oddFooter>
  </headerFooter>
  <drawing r:id="rId3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BM152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12"/>
      <c r="M2" s="212"/>
      <c r="N2" s="212"/>
      <c r="O2" s="212"/>
      <c r="P2" s="212"/>
      <c r="Q2" s="212"/>
      <c r="R2" s="212"/>
      <c r="S2" s="212"/>
      <c r="T2" s="212"/>
      <c r="U2" s="212"/>
      <c r="V2" s="212"/>
      <c r="AT2" s="16" t="s">
        <v>100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90</v>
      </c>
    </row>
    <row r="4" spans="2:46" ht="24.95" customHeight="1">
      <c r="B4" s="19"/>
      <c r="D4" s="20" t="s">
        <v>101</v>
      </c>
      <c r="L4" s="19"/>
      <c r="M4" s="90" t="s">
        <v>10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26.25" customHeight="1">
      <c r="B7" s="19"/>
      <c r="E7" s="227" t="str">
        <f>'Rekapitulace stavby'!K6</f>
        <v>Rozvoj dopravní telematiky v letech 2021-2027 - Stavby a rekonstrukce SSZ, část I., SSZ 7.63 Sportovní - Rybníček</v>
      </c>
      <c r="F7" s="228"/>
      <c r="G7" s="228"/>
      <c r="H7" s="228"/>
      <c r="L7" s="19"/>
    </row>
    <row r="8" spans="2:46" s="1" customFormat="1" ht="12" customHeight="1">
      <c r="B8" s="32"/>
      <c r="D8" s="26" t="s">
        <v>102</v>
      </c>
      <c r="L8" s="32"/>
    </row>
    <row r="9" spans="2:46" s="1" customFormat="1" ht="16.5" customHeight="1">
      <c r="B9" s="32"/>
      <c r="E9" s="186" t="s">
        <v>1846</v>
      </c>
      <c r="F9" s="229"/>
      <c r="G9" s="229"/>
      <c r="H9" s="229"/>
      <c r="L9" s="32"/>
    </row>
    <row r="10" spans="2:46" s="1" customFormat="1" ht="11.25">
      <c r="B10" s="32"/>
      <c r="L10" s="32"/>
    </row>
    <row r="11" spans="2:46" s="1" customFormat="1" ht="12" customHeight="1">
      <c r="B11" s="32"/>
      <c r="D11" s="26" t="s">
        <v>18</v>
      </c>
      <c r="F11" s="24" t="s">
        <v>19</v>
      </c>
      <c r="I11" s="26" t="s">
        <v>20</v>
      </c>
      <c r="J11" s="24" t="s">
        <v>79</v>
      </c>
      <c r="L11" s="32"/>
    </row>
    <row r="12" spans="2:46" s="1" customFormat="1" ht="12" customHeight="1">
      <c r="B12" s="32"/>
      <c r="D12" s="26" t="s">
        <v>22</v>
      </c>
      <c r="F12" s="24" t="s">
        <v>23</v>
      </c>
      <c r="I12" s="26" t="s">
        <v>24</v>
      </c>
      <c r="J12" s="49" t="str">
        <f>'Rekapitulace stavby'!AN8</f>
        <v>26. 9. 2024</v>
      </c>
      <c r="L12" s="32"/>
    </row>
    <row r="13" spans="2:46" s="1" customFormat="1" ht="10.9" customHeight="1">
      <c r="B13" s="32"/>
      <c r="L13" s="32"/>
    </row>
    <row r="14" spans="2:46" s="1" customFormat="1" ht="12" customHeight="1">
      <c r="B14" s="32"/>
      <c r="D14" s="26" t="s">
        <v>30</v>
      </c>
      <c r="I14" s="26" t="s">
        <v>31</v>
      </c>
      <c r="J14" s="24" t="s">
        <v>32</v>
      </c>
      <c r="L14" s="32"/>
    </row>
    <row r="15" spans="2:46" s="1" customFormat="1" ht="18" customHeight="1">
      <c r="B15" s="32"/>
      <c r="E15" s="24" t="s">
        <v>33</v>
      </c>
      <c r="I15" s="26" t="s">
        <v>34</v>
      </c>
      <c r="J15" s="24" t="s">
        <v>35</v>
      </c>
      <c r="L15" s="32"/>
    </row>
    <row r="16" spans="2:46" s="1" customFormat="1" ht="6.95" customHeight="1">
      <c r="B16" s="32"/>
      <c r="L16" s="32"/>
    </row>
    <row r="17" spans="2:12" s="1" customFormat="1" ht="12" customHeight="1">
      <c r="B17" s="32"/>
      <c r="D17" s="26" t="s">
        <v>36</v>
      </c>
      <c r="I17" s="26" t="s">
        <v>31</v>
      </c>
      <c r="J17" s="27" t="str">
        <f>'Rekapitulace stavby'!AN13</f>
        <v>Vyplň údaj</v>
      </c>
      <c r="L17" s="32"/>
    </row>
    <row r="18" spans="2:12" s="1" customFormat="1" ht="18" customHeight="1">
      <c r="B18" s="32"/>
      <c r="E18" s="230" t="str">
        <f>'Rekapitulace stavby'!E14</f>
        <v>Vyplň údaj</v>
      </c>
      <c r="F18" s="211"/>
      <c r="G18" s="211"/>
      <c r="H18" s="211"/>
      <c r="I18" s="26" t="s">
        <v>34</v>
      </c>
      <c r="J18" s="27" t="str">
        <f>'Rekapitulace stavby'!AN14</f>
        <v>Vyplň údaj</v>
      </c>
      <c r="L18" s="32"/>
    </row>
    <row r="19" spans="2:12" s="1" customFormat="1" ht="6.95" customHeight="1">
      <c r="B19" s="32"/>
      <c r="L19" s="32"/>
    </row>
    <row r="20" spans="2:12" s="1" customFormat="1" ht="12" customHeight="1">
      <c r="B20" s="32"/>
      <c r="D20" s="26" t="s">
        <v>38</v>
      </c>
      <c r="I20" s="26" t="s">
        <v>31</v>
      </c>
      <c r="J20" s="24" t="s">
        <v>39</v>
      </c>
      <c r="L20" s="32"/>
    </row>
    <row r="21" spans="2:12" s="1" customFormat="1" ht="18" customHeight="1">
      <c r="B21" s="32"/>
      <c r="E21" s="24" t="s">
        <v>40</v>
      </c>
      <c r="I21" s="26" t="s">
        <v>34</v>
      </c>
      <c r="J21" s="24" t="s">
        <v>41</v>
      </c>
      <c r="L21" s="32"/>
    </row>
    <row r="22" spans="2:12" s="1" customFormat="1" ht="6.95" customHeight="1">
      <c r="B22" s="32"/>
      <c r="L22" s="32"/>
    </row>
    <row r="23" spans="2:12" s="1" customFormat="1" ht="12" customHeight="1">
      <c r="B23" s="32"/>
      <c r="D23" s="26" t="s">
        <v>43</v>
      </c>
      <c r="I23" s="26" t="s">
        <v>31</v>
      </c>
      <c r="J23" s="24" t="s">
        <v>39</v>
      </c>
      <c r="L23" s="32"/>
    </row>
    <row r="24" spans="2:12" s="1" customFormat="1" ht="18" customHeight="1">
      <c r="B24" s="32"/>
      <c r="E24" s="24" t="s">
        <v>40</v>
      </c>
      <c r="I24" s="26" t="s">
        <v>34</v>
      </c>
      <c r="J24" s="24" t="s">
        <v>41</v>
      </c>
      <c r="L24" s="32"/>
    </row>
    <row r="25" spans="2:12" s="1" customFormat="1" ht="6.95" customHeight="1">
      <c r="B25" s="32"/>
      <c r="L25" s="32"/>
    </row>
    <row r="26" spans="2:12" s="1" customFormat="1" ht="12" customHeight="1">
      <c r="B26" s="32"/>
      <c r="D26" s="26" t="s">
        <v>44</v>
      </c>
      <c r="L26" s="32"/>
    </row>
    <row r="27" spans="2:12" s="7" customFormat="1" ht="16.5" customHeight="1">
      <c r="B27" s="91"/>
      <c r="E27" s="216" t="s">
        <v>79</v>
      </c>
      <c r="F27" s="216"/>
      <c r="G27" s="216"/>
      <c r="H27" s="216"/>
      <c r="L27" s="91"/>
    </row>
    <row r="28" spans="2:12" s="1" customFormat="1" ht="6.95" customHeight="1">
      <c r="B28" s="32"/>
      <c r="L28" s="32"/>
    </row>
    <row r="29" spans="2:12" s="1" customFormat="1" ht="6.95" customHeight="1">
      <c r="B29" s="32"/>
      <c r="D29" s="50"/>
      <c r="E29" s="50"/>
      <c r="F29" s="50"/>
      <c r="G29" s="50"/>
      <c r="H29" s="50"/>
      <c r="I29" s="50"/>
      <c r="J29" s="50"/>
      <c r="K29" s="50"/>
      <c r="L29" s="32"/>
    </row>
    <row r="30" spans="2:12" s="1" customFormat="1" ht="25.35" customHeight="1">
      <c r="B30" s="32"/>
      <c r="D30" s="92" t="s">
        <v>46</v>
      </c>
      <c r="J30" s="63">
        <f>ROUND(J84, 2)</f>
        <v>0</v>
      </c>
      <c r="L30" s="32"/>
    </row>
    <row r="31" spans="2:12" s="1" customFormat="1" ht="6.95" customHeight="1">
      <c r="B31" s="32"/>
      <c r="D31" s="50"/>
      <c r="E31" s="50"/>
      <c r="F31" s="50"/>
      <c r="G31" s="50"/>
      <c r="H31" s="50"/>
      <c r="I31" s="50"/>
      <c r="J31" s="50"/>
      <c r="K31" s="50"/>
      <c r="L31" s="32"/>
    </row>
    <row r="32" spans="2:12" s="1" customFormat="1" ht="14.45" customHeight="1">
      <c r="B32" s="32"/>
      <c r="F32" s="35" t="s">
        <v>48</v>
      </c>
      <c r="I32" s="35" t="s">
        <v>47</v>
      </c>
      <c r="J32" s="35" t="s">
        <v>49</v>
      </c>
      <c r="L32" s="32"/>
    </row>
    <row r="33" spans="2:12" s="1" customFormat="1" ht="14.45" customHeight="1">
      <c r="B33" s="32"/>
      <c r="D33" s="52" t="s">
        <v>50</v>
      </c>
      <c r="E33" s="26" t="s">
        <v>51</v>
      </c>
      <c r="F33" s="83">
        <f>ROUND((SUM(BE84:BE151)),  2)</f>
        <v>0</v>
      </c>
      <c r="I33" s="93">
        <v>0.21</v>
      </c>
      <c r="J33" s="83">
        <f>ROUND(((SUM(BE84:BE151))*I33),  2)</f>
        <v>0</v>
      </c>
      <c r="L33" s="32"/>
    </row>
    <row r="34" spans="2:12" s="1" customFormat="1" ht="14.45" customHeight="1">
      <c r="B34" s="32"/>
      <c r="E34" s="26" t="s">
        <v>52</v>
      </c>
      <c r="F34" s="83">
        <f>ROUND((SUM(BF84:BF151)),  2)</f>
        <v>0</v>
      </c>
      <c r="I34" s="93">
        <v>0.12</v>
      </c>
      <c r="J34" s="83">
        <f>ROUND(((SUM(BF84:BF151))*I34),  2)</f>
        <v>0</v>
      </c>
      <c r="L34" s="32"/>
    </row>
    <row r="35" spans="2:12" s="1" customFormat="1" ht="14.45" hidden="1" customHeight="1">
      <c r="B35" s="32"/>
      <c r="E35" s="26" t="s">
        <v>53</v>
      </c>
      <c r="F35" s="83">
        <f>ROUND((SUM(BG84:BG151)),  2)</f>
        <v>0</v>
      </c>
      <c r="I35" s="93">
        <v>0.21</v>
      </c>
      <c r="J35" s="83">
        <f>0</f>
        <v>0</v>
      </c>
      <c r="L35" s="32"/>
    </row>
    <row r="36" spans="2:12" s="1" customFormat="1" ht="14.45" hidden="1" customHeight="1">
      <c r="B36" s="32"/>
      <c r="E36" s="26" t="s">
        <v>54</v>
      </c>
      <c r="F36" s="83">
        <f>ROUND((SUM(BH84:BH151)),  2)</f>
        <v>0</v>
      </c>
      <c r="I36" s="93">
        <v>0.12</v>
      </c>
      <c r="J36" s="83">
        <f>0</f>
        <v>0</v>
      </c>
      <c r="L36" s="32"/>
    </row>
    <row r="37" spans="2:12" s="1" customFormat="1" ht="14.45" hidden="1" customHeight="1">
      <c r="B37" s="32"/>
      <c r="E37" s="26" t="s">
        <v>55</v>
      </c>
      <c r="F37" s="83">
        <f>ROUND((SUM(BI84:BI151)),  2)</f>
        <v>0</v>
      </c>
      <c r="I37" s="93">
        <v>0</v>
      </c>
      <c r="J37" s="83">
        <f>0</f>
        <v>0</v>
      </c>
      <c r="L37" s="32"/>
    </row>
    <row r="38" spans="2:12" s="1" customFormat="1" ht="6.95" customHeight="1">
      <c r="B38" s="32"/>
      <c r="L38" s="32"/>
    </row>
    <row r="39" spans="2:12" s="1" customFormat="1" ht="25.35" customHeight="1">
      <c r="B39" s="32"/>
      <c r="C39" s="94"/>
      <c r="D39" s="95" t="s">
        <v>56</v>
      </c>
      <c r="E39" s="54"/>
      <c r="F39" s="54"/>
      <c r="G39" s="96" t="s">
        <v>57</v>
      </c>
      <c r="H39" s="97" t="s">
        <v>58</v>
      </c>
      <c r="I39" s="54"/>
      <c r="J39" s="98">
        <f>SUM(J30:J37)</f>
        <v>0</v>
      </c>
      <c r="K39" s="99"/>
      <c r="L39" s="32"/>
    </row>
    <row r="40" spans="2:12" s="1" customFormat="1" ht="14.45" customHeight="1">
      <c r="B40" s="41"/>
      <c r="C40" s="42"/>
      <c r="D40" s="42"/>
      <c r="E40" s="42"/>
      <c r="F40" s="42"/>
      <c r="G40" s="42"/>
      <c r="H40" s="42"/>
      <c r="I40" s="42"/>
      <c r="J40" s="42"/>
      <c r="K40" s="42"/>
      <c r="L40" s="32"/>
    </row>
    <row r="44" spans="2:12" s="1" customFormat="1" ht="6.95" customHeight="1">
      <c r="B44" s="43"/>
      <c r="C44" s="44"/>
      <c r="D44" s="44"/>
      <c r="E44" s="44"/>
      <c r="F44" s="44"/>
      <c r="G44" s="44"/>
      <c r="H44" s="44"/>
      <c r="I44" s="44"/>
      <c r="J44" s="44"/>
      <c r="K44" s="44"/>
      <c r="L44" s="32"/>
    </row>
    <row r="45" spans="2:12" s="1" customFormat="1" ht="24.95" customHeight="1">
      <c r="B45" s="32"/>
      <c r="C45" s="20" t="s">
        <v>104</v>
      </c>
      <c r="L45" s="32"/>
    </row>
    <row r="46" spans="2:12" s="1" customFormat="1" ht="6.95" customHeight="1">
      <c r="B46" s="32"/>
      <c r="L46" s="32"/>
    </row>
    <row r="47" spans="2:12" s="1" customFormat="1" ht="12" customHeight="1">
      <c r="B47" s="32"/>
      <c r="C47" s="26" t="s">
        <v>16</v>
      </c>
      <c r="L47" s="32"/>
    </row>
    <row r="48" spans="2:12" s="1" customFormat="1" ht="26.25" customHeight="1">
      <c r="B48" s="32"/>
      <c r="E48" s="227" t="str">
        <f>E7</f>
        <v>Rozvoj dopravní telematiky v letech 2021-2027 - Stavby a rekonstrukce SSZ, část I., SSZ 7.63 Sportovní - Rybníček</v>
      </c>
      <c r="F48" s="228"/>
      <c r="G48" s="228"/>
      <c r="H48" s="228"/>
      <c r="L48" s="32"/>
    </row>
    <row r="49" spans="2:47" s="1" customFormat="1" ht="12" customHeight="1">
      <c r="B49" s="32"/>
      <c r="C49" s="26" t="s">
        <v>102</v>
      </c>
      <c r="L49" s="32"/>
    </row>
    <row r="50" spans="2:47" s="1" customFormat="1" ht="16.5" customHeight="1">
      <c r="B50" s="32"/>
      <c r="E50" s="186" t="str">
        <f>E9</f>
        <v>VRN - Vedlejší a ostatní náklady</v>
      </c>
      <c r="F50" s="229"/>
      <c r="G50" s="229"/>
      <c r="H50" s="229"/>
      <c r="L50" s="32"/>
    </row>
    <row r="51" spans="2:47" s="1" customFormat="1" ht="6.95" customHeight="1">
      <c r="B51" s="32"/>
      <c r="L51" s="32"/>
    </row>
    <row r="52" spans="2:47" s="1" customFormat="1" ht="12" customHeight="1">
      <c r="B52" s="32"/>
      <c r="C52" s="26" t="s">
        <v>22</v>
      </c>
      <c r="F52" s="24" t="str">
        <f>F12</f>
        <v>Brno - Ponava</v>
      </c>
      <c r="I52" s="26" t="s">
        <v>24</v>
      </c>
      <c r="J52" s="49" t="str">
        <f>IF(J12="","",J12)</f>
        <v>26. 9. 2024</v>
      </c>
      <c r="L52" s="32"/>
    </row>
    <row r="53" spans="2:47" s="1" customFormat="1" ht="6.95" customHeight="1">
      <c r="B53" s="32"/>
      <c r="L53" s="32"/>
    </row>
    <row r="54" spans="2:47" s="1" customFormat="1" ht="25.7" customHeight="1">
      <c r="B54" s="32"/>
      <c r="C54" s="26" t="s">
        <v>30</v>
      </c>
      <c r="F54" s="24" t="str">
        <f>E15</f>
        <v>Statutární město Brno</v>
      </c>
      <c r="I54" s="26" t="s">
        <v>38</v>
      </c>
      <c r="J54" s="30" t="str">
        <f>E21</f>
        <v>PK SSZ Obrdlík, s.r.o.</v>
      </c>
      <c r="L54" s="32"/>
    </row>
    <row r="55" spans="2:47" s="1" customFormat="1" ht="25.7" customHeight="1">
      <c r="B55" s="32"/>
      <c r="C55" s="26" t="s">
        <v>36</v>
      </c>
      <c r="F55" s="24" t="str">
        <f>IF(E18="","",E18)</f>
        <v>Vyplň údaj</v>
      </c>
      <c r="I55" s="26" t="s">
        <v>43</v>
      </c>
      <c r="J55" s="30" t="str">
        <f>E24</f>
        <v>PK SSZ Obrdlík, s.r.o.</v>
      </c>
      <c r="L55" s="32"/>
    </row>
    <row r="56" spans="2:47" s="1" customFormat="1" ht="10.35" customHeight="1">
      <c r="B56" s="32"/>
      <c r="L56" s="32"/>
    </row>
    <row r="57" spans="2:47" s="1" customFormat="1" ht="29.25" customHeight="1">
      <c r="B57" s="32"/>
      <c r="C57" s="100" t="s">
        <v>105</v>
      </c>
      <c r="D57" s="94"/>
      <c r="E57" s="94"/>
      <c r="F57" s="94"/>
      <c r="G57" s="94"/>
      <c r="H57" s="94"/>
      <c r="I57" s="94"/>
      <c r="J57" s="101" t="s">
        <v>106</v>
      </c>
      <c r="K57" s="94"/>
      <c r="L57" s="32"/>
    </row>
    <row r="58" spans="2:47" s="1" customFormat="1" ht="10.35" customHeight="1">
      <c r="B58" s="32"/>
      <c r="L58" s="32"/>
    </row>
    <row r="59" spans="2:47" s="1" customFormat="1" ht="22.9" customHeight="1">
      <c r="B59" s="32"/>
      <c r="C59" s="102" t="s">
        <v>78</v>
      </c>
      <c r="J59" s="63">
        <f>J84</f>
        <v>0</v>
      </c>
      <c r="L59" s="32"/>
      <c r="AU59" s="16" t="s">
        <v>107</v>
      </c>
    </row>
    <row r="60" spans="2:47" s="8" customFormat="1" ht="24.95" customHeight="1">
      <c r="B60" s="103"/>
      <c r="D60" s="104" t="s">
        <v>1847</v>
      </c>
      <c r="E60" s="105"/>
      <c r="F60" s="105"/>
      <c r="G60" s="105"/>
      <c r="H60" s="105"/>
      <c r="I60" s="105"/>
      <c r="J60" s="106">
        <f>J85</f>
        <v>0</v>
      </c>
      <c r="L60" s="103"/>
    </row>
    <row r="61" spans="2:47" s="9" customFormat="1" ht="19.899999999999999" customHeight="1">
      <c r="B61" s="107"/>
      <c r="D61" s="108" t="s">
        <v>1848</v>
      </c>
      <c r="E61" s="109"/>
      <c r="F61" s="109"/>
      <c r="G61" s="109"/>
      <c r="H61" s="109"/>
      <c r="I61" s="109"/>
      <c r="J61" s="110">
        <f>J86</f>
        <v>0</v>
      </c>
      <c r="L61" s="107"/>
    </row>
    <row r="62" spans="2:47" s="9" customFormat="1" ht="19.899999999999999" customHeight="1">
      <c r="B62" s="107"/>
      <c r="D62" s="108" t="s">
        <v>1849</v>
      </c>
      <c r="E62" s="109"/>
      <c r="F62" s="109"/>
      <c r="G62" s="109"/>
      <c r="H62" s="109"/>
      <c r="I62" s="109"/>
      <c r="J62" s="110">
        <f>J112</f>
        <v>0</v>
      </c>
      <c r="L62" s="107"/>
    </row>
    <row r="63" spans="2:47" s="9" customFormat="1" ht="19.899999999999999" customHeight="1">
      <c r="B63" s="107"/>
      <c r="D63" s="108" t="s">
        <v>1850</v>
      </c>
      <c r="E63" s="109"/>
      <c r="F63" s="109"/>
      <c r="G63" s="109"/>
      <c r="H63" s="109"/>
      <c r="I63" s="109"/>
      <c r="J63" s="110">
        <f>J131</f>
        <v>0</v>
      </c>
      <c r="L63" s="107"/>
    </row>
    <row r="64" spans="2:47" s="9" customFormat="1" ht="19.899999999999999" customHeight="1">
      <c r="B64" s="107"/>
      <c r="D64" s="108" t="s">
        <v>1851</v>
      </c>
      <c r="E64" s="109"/>
      <c r="F64" s="109"/>
      <c r="G64" s="109"/>
      <c r="H64" s="109"/>
      <c r="I64" s="109"/>
      <c r="J64" s="110">
        <f>J147</f>
        <v>0</v>
      </c>
      <c r="L64" s="107"/>
    </row>
    <row r="65" spans="2:12" s="1" customFormat="1" ht="21.75" customHeight="1">
      <c r="B65" s="32"/>
      <c r="L65" s="32"/>
    </row>
    <row r="66" spans="2:12" s="1" customFormat="1" ht="6.95" customHeight="1">
      <c r="B66" s="41"/>
      <c r="C66" s="42"/>
      <c r="D66" s="42"/>
      <c r="E66" s="42"/>
      <c r="F66" s="42"/>
      <c r="G66" s="42"/>
      <c r="H66" s="42"/>
      <c r="I66" s="42"/>
      <c r="J66" s="42"/>
      <c r="K66" s="42"/>
      <c r="L66" s="32"/>
    </row>
    <row r="70" spans="2:12" s="1" customFormat="1" ht="6.95" customHeight="1">
      <c r="B70" s="43"/>
      <c r="C70" s="44"/>
      <c r="D70" s="44"/>
      <c r="E70" s="44"/>
      <c r="F70" s="44"/>
      <c r="G70" s="44"/>
      <c r="H70" s="44"/>
      <c r="I70" s="44"/>
      <c r="J70" s="44"/>
      <c r="K70" s="44"/>
      <c r="L70" s="32"/>
    </row>
    <row r="71" spans="2:12" s="1" customFormat="1" ht="24.95" customHeight="1">
      <c r="B71" s="32"/>
      <c r="C71" s="20" t="s">
        <v>123</v>
      </c>
      <c r="L71" s="32"/>
    </row>
    <row r="72" spans="2:12" s="1" customFormat="1" ht="6.95" customHeight="1">
      <c r="B72" s="32"/>
      <c r="L72" s="32"/>
    </row>
    <row r="73" spans="2:12" s="1" customFormat="1" ht="12" customHeight="1">
      <c r="B73" s="32"/>
      <c r="C73" s="26" t="s">
        <v>16</v>
      </c>
      <c r="L73" s="32"/>
    </row>
    <row r="74" spans="2:12" s="1" customFormat="1" ht="26.25" customHeight="1">
      <c r="B74" s="32"/>
      <c r="E74" s="227" t="str">
        <f>E7</f>
        <v>Rozvoj dopravní telematiky v letech 2021-2027 - Stavby a rekonstrukce SSZ, část I., SSZ 7.63 Sportovní - Rybníček</v>
      </c>
      <c r="F74" s="228"/>
      <c r="G74" s="228"/>
      <c r="H74" s="228"/>
      <c r="L74" s="32"/>
    </row>
    <row r="75" spans="2:12" s="1" customFormat="1" ht="12" customHeight="1">
      <c r="B75" s="32"/>
      <c r="C75" s="26" t="s">
        <v>102</v>
      </c>
      <c r="L75" s="32"/>
    </row>
    <row r="76" spans="2:12" s="1" customFormat="1" ht="16.5" customHeight="1">
      <c r="B76" s="32"/>
      <c r="E76" s="186" t="str">
        <f>E9</f>
        <v>VRN - Vedlejší a ostatní náklady</v>
      </c>
      <c r="F76" s="229"/>
      <c r="G76" s="229"/>
      <c r="H76" s="229"/>
      <c r="L76" s="32"/>
    </row>
    <row r="77" spans="2:12" s="1" customFormat="1" ht="6.95" customHeight="1">
      <c r="B77" s="32"/>
      <c r="L77" s="32"/>
    </row>
    <row r="78" spans="2:12" s="1" customFormat="1" ht="12" customHeight="1">
      <c r="B78" s="32"/>
      <c r="C78" s="26" t="s">
        <v>22</v>
      </c>
      <c r="F78" s="24" t="str">
        <f>F12</f>
        <v>Brno - Ponava</v>
      </c>
      <c r="I78" s="26" t="s">
        <v>24</v>
      </c>
      <c r="J78" s="49" t="str">
        <f>IF(J12="","",J12)</f>
        <v>26. 9. 2024</v>
      </c>
      <c r="L78" s="32"/>
    </row>
    <row r="79" spans="2:12" s="1" customFormat="1" ht="6.95" customHeight="1">
      <c r="B79" s="32"/>
      <c r="L79" s="32"/>
    </row>
    <row r="80" spans="2:12" s="1" customFormat="1" ht="25.7" customHeight="1">
      <c r="B80" s="32"/>
      <c r="C80" s="26" t="s">
        <v>30</v>
      </c>
      <c r="F80" s="24" t="str">
        <f>E15</f>
        <v>Statutární město Brno</v>
      </c>
      <c r="I80" s="26" t="s">
        <v>38</v>
      </c>
      <c r="J80" s="30" t="str">
        <f>E21</f>
        <v>PK SSZ Obrdlík, s.r.o.</v>
      </c>
      <c r="L80" s="32"/>
    </row>
    <row r="81" spans="2:65" s="1" customFormat="1" ht="25.7" customHeight="1">
      <c r="B81" s="32"/>
      <c r="C81" s="26" t="s">
        <v>36</v>
      </c>
      <c r="F81" s="24" t="str">
        <f>IF(E18="","",E18)</f>
        <v>Vyplň údaj</v>
      </c>
      <c r="I81" s="26" t="s">
        <v>43</v>
      </c>
      <c r="J81" s="30" t="str">
        <f>E24</f>
        <v>PK SSZ Obrdlík, s.r.o.</v>
      </c>
      <c r="L81" s="32"/>
    </row>
    <row r="82" spans="2:65" s="1" customFormat="1" ht="10.35" customHeight="1">
      <c r="B82" s="32"/>
      <c r="L82" s="32"/>
    </row>
    <row r="83" spans="2:65" s="10" customFormat="1" ht="29.25" customHeight="1">
      <c r="B83" s="111"/>
      <c r="C83" s="112" t="s">
        <v>124</v>
      </c>
      <c r="D83" s="113" t="s">
        <v>65</v>
      </c>
      <c r="E83" s="113" t="s">
        <v>61</v>
      </c>
      <c r="F83" s="113" t="s">
        <v>62</v>
      </c>
      <c r="G83" s="113" t="s">
        <v>125</v>
      </c>
      <c r="H83" s="113" t="s">
        <v>126</v>
      </c>
      <c r="I83" s="113" t="s">
        <v>127</v>
      </c>
      <c r="J83" s="113" t="s">
        <v>106</v>
      </c>
      <c r="K83" s="114" t="s">
        <v>128</v>
      </c>
      <c r="L83" s="111"/>
      <c r="M83" s="56" t="s">
        <v>79</v>
      </c>
      <c r="N83" s="57" t="s">
        <v>50</v>
      </c>
      <c r="O83" s="57" t="s">
        <v>129</v>
      </c>
      <c r="P83" s="57" t="s">
        <v>130</v>
      </c>
      <c r="Q83" s="57" t="s">
        <v>131</v>
      </c>
      <c r="R83" s="57" t="s">
        <v>132</v>
      </c>
      <c r="S83" s="57" t="s">
        <v>133</v>
      </c>
      <c r="T83" s="58" t="s">
        <v>134</v>
      </c>
    </row>
    <row r="84" spans="2:65" s="1" customFormat="1" ht="22.9" customHeight="1">
      <c r="B84" s="32"/>
      <c r="C84" s="61" t="s">
        <v>135</v>
      </c>
      <c r="J84" s="115">
        <f>BK84</f>
        <v>0</v>
      </c>
      <c r="L84" s="32"/>
      <c r="M84" s="59"/>
      <c r="N84" s="50"/>
      <c r="O84" s="50"/>
      <c r="P84" s="116">
        <f>P85</f>
        <v>0</v>
      </c>
      <c r="Q84" s="50"/>
      <c r="R84" s="116">
        <f>R85</f>
        <v>0</v>
      </c>
      <c r="S84" s="50"/>
      <c r="T84" s="117">
        <f>T85</f>
        <v>0</v>
      </c>
      <c r="AT84" s="16" t="s">
        <v>80</v>
      </c>
      <c r="AU84" s="16" t="s">
        <v>107</v>
      </c>
      <c r="BK84" s="118">
        <f>BK85</f>
        <v>0</v>
      </c>
    </row>
    <row r="85" spans="2:65" s="11" customFormat="1" ht="25.9" customHeight="1">
      <c r="B85" s="119"/>
      <c r="D85" s="120" t="s">
        <v>80</v>
      </c>
      <c r="E85" s="121" t="s">
        <v>97</v>
      </c>
      <c r="F85" s="121" t="s">
        <v>1852</v>
      </c>
      <c r="I85" s="122"/>
      <c r="J85" s="123">
        <f>BK85</f>
        <v>0</v>
      </c>
      <c r="L85" s="119"/>
      <c r="M85" s="124"/>
      <c r="P85" s="125">
        <f>P86+P112+P131+P147</f>
        <v>0</v>
      </c>
      <c r="R85" s="125">
        <f>R86+R112+R131+R147</f>
        <v>0</v>
      </c>
      <c r="T85" s="126">
        <f>T86+T112+T131+T147</f>
        <v>0</v>
      </c>
      <c r="AR85" s="120" t="s">
        <v>167</v>
      </c>
      <c r="AT85" s="127" t="s">
        <v>80</v>
      </c>
      <c r="AU85" s="127" t="s">
        <v>81</v>
      </c>
      <c r="AY85" s="120" t="s">
        <v>138</v>
      </c>
      <c r="BK85" s="128">
        <f>BK86+BK112+BK131+BK147</f>
        <v>0</v>
      </c>
    </row>
    <row r="86" spans="2:65" s="11" customFormat="1" ht="22.9" customHeight="1">
      <c r="B86" s="119"/>
      <c r="D86" s="120" t="s">
        <v>80</v>
      </c>
      <c r="E86" s="129" t="s">
        <v>1853</v>
      </c>
      <c r="F86" s="129" t="s">
        <v>1854</v>
      </c>
      <c r="I86" s="122"/>
      <c r="J86" s="130">
        <f>BK86</f>
        <v>0</v>
      </c>
      <c r="L86" s="119"/>
      <c r="M86" s="124"/>
      <c r="P86" s="125">
        <f>SUM(P87:P111)</f>
        <v>0</v>
      </c>
      <c r="R86" s="125">
        <f>SUM(R87:R111)</f>
        <v>0</v>
      </c>
      <c r="T86" s="126">
        <f>SUM(T87:T111)</f>
        <v>0</v>
      </c>
      <c r="AR86" s="120" t="s">
        <v>167</v>
      </c>
      <c r="AT86" s="127" t="s">
        <v>80</v>
      </c>
      <c r="AU86" s="127" t="s">
        <v>88</v>
      </c>
      <c r="AY86" s="120" t="s">
        <v>138</v>
      </c>
      <c r="BK86" s="128">
        <f>SUM(BK87:BK111)</f>
        <v>0</v>
      </c>
    </row>
    <row r="87" spans="2:65" s="1" customFormat="1" ht="16.5" customHeight="1">
      <c r="B87" s="32"/>
      <c r="C87" s="131" t="s">
        <v>88</v>
      </c>
      <c r="D87" s="131" t="s">
        <v>140</v>
      </c>
      <c r="E87" s="132" t="s">
        <v>1855</v>
      </c>
      <c r="F87" s="133" t="s">
        <v>1856</v>
      </c>
      <c r="G87" s="134" t="s">
        <v>284</v>
      </c>
      <c r="H87" s="135">
        <v>1</v>
      </c>
      <c r="I87" s="136"/>
      <c r="J87" s="137">
        <f>ROUND(I87*H87,2)</f>
        <v>0</v>
      </c>
      <c r="K87" s="133" t="s">
        <v>144</v>
      </c>
      <c r="L87" s="32"/>
      <c r="M87" s="138" t="s">
        <v>79</v>
      </c>
      <c r="N87" s="139" t="s">
        <v>51</v>
      </c>
      <c r="P87" s="140">
        <f>O87*H87</f>
        <v>0</v>
      </c>
      <c r="Q87" s="140">
        <v>0</v>
      </c>
      <c r="R87" s="140">
        <f>Q87*H87</f>
        <v>0</v>
      </c>
      <c r="S87" s="140">
        <v>0</v>
      </c>
      <c r="T87" s="141">
        <f>S87*H87</f>
        <v>0</v>
      </c>
      <c r="AR87" s="142" t="s">
        <v>1857</v>
      </c>
      <c r="AT87" s="142" t="s">
        <v>140</v>
      </c>
      <c r="AU87" s="142" t="s">
        <v>90</v>
      </c>
      <c r="AY87" s="16" t="s">
        <v>138</v>
      </c>
      <c r="BE87" s="143">
        <f>IF(N87="základní",J87,0)</f>
        <v>0</v>
      </c>
      <c r="BF87" s="143">
        <f>IF(N87="snížená",J87,0)</f>
        <v>0</v>
      </c>
      <c r="BG87" s="143">
        <f>IF(N87="zákl. přenesená",J87,0)</f>
        <v>0</v>
      </c>
      <c r="BH87" s="143">
        <f>IF(N87="sníž. přenesená",J87,0)</f>
        <v>0</v>
      </c>
      <c r="BI87" s="143">
        <f>IF(N87="nulová",J87,0)</f>
        <v>0</v>
      </c>
      <c r="BJ87" s="16" t="s">
        <v>88</v>
      </c>
      <c r="BK87" s="143">
        <f>ROUND(I87*H87,2)</f>
        <v>0</v>
      </c>
      <c r="BL87" s="16" t="s">
        <v>1857</v>
      </c>
      <c r="BM87" s="142" t="s">
        <v>1858</v>
      </c>
    </row>
    <row r="88" spans="2:65" s="1" customFormat="1" ht="11.25">
      <c r="B88" s="32"/>
      <c r="D88" s="144" t="s">
        <v>147</v>
      </c>
      <c r="F88" s="145" t="s">
        <v>1859</v>
      </c>
      <c r="I88" s="146"/>
      <c r="L88" s="32"/>
      <c r="M88" s="147"/>
      <c r="T88" s="53"/>
      <c r="AT88" s="16" t="s">
        <v>147</v>
      </c>
      <c r="AU88" s="16" t="s">
        <v>90</v>
      </c>
    </row>
    <row r="89" spans="2:65" s="12" customFormat="1" ht="11.25">
      <c r="B89" s="148"/>
      <c r="D89" s="149" t="s">
        <v>149</v>
      </c>
      <c r="E89" s="150" t="s">
        <v>79</v>
      </c>
      <c r="F89" s="151" t="s">
        <v>429</v>
      </c>
      <c r="H89" s="150" t="s">
        <v>79</v>
      </c>
      <c r="I89" s="152"/>
      <c r="L89" s="148"/>
      <c r="M89" s="153"/>
      <c r="T89" s="154"/>
      <c r="AT89" s="150" t="s">
        <v>149</v>
      </c>
      <c r="AU89" s="150" t="s">
        <v>90</v>
      </c>
      <c r="AV89" s="12" t="s">
        <v>88</v>
      </c>
      <c r="AW89" s="12" t="s">
        <v>42</v>
      </c>
      <c r="AX89" s="12" t="s">
        <v>81</v>
      </c>
      <c r="AY89" s="150" t="s">
        <v>138</v>
      </c>
    </row>
    <row r="90" spans="2:65" s="12" customFormat="1" ht="22.5">
      <c r="B90" s="148"/>
      <c r="D90" s="149" t="s">
        <v>149</v>
      </c>
      <c r="E90" s="150" t="s">
        <v>79</v>
      </c>
      <c r="F90" s="151" t="s">
        <v>1860</v>
      </c>
      <c r="H90" s="150" t="s">
        <v>79</v>
      </c>
      <c r="I90" s="152"/>
      <c r="L90" s="148"/>
      <c r="M90" s="153"/>
      <c r="T90" s="154"/>
      <c r="AT90" s="150" t="s">
        <v>149</v>
      </c>
      <c r="AU90" s="150" t="s">
        <v>90</v>
      </c>
      <c r="AV90" s="12" t="s">
        <v>88</v>
      </c>
      <c r="AW90" s="12" t="s">
        <v>42</v>
      </c>
      <c r="AX90" s="12" t="s">
        <v>81</v>
      </c>
      <c r="AY90" s="150" t="s">
        <v>138</v>
      </c>
    </row>
    <row r="91" spans="2:65" s="13" customFormat="1" ht="11.25">
      <c r="B91" s="155"/>
      <c r="D91" s="149" t="s">
        <v>149</v>
      </c>
      <c r="E91" s="156" t="s">
        <v>79</v>
      </c>
      <c r="F91" s="157" t="s">
        <v>88</v>
      </c>
      <c r="H91" s="158">
        <v>1</v>
      </c>
      <c r="I91" s="159"/>
      <c r="L91" s="155"/>
      <c r="M91" s="160"/>
      <c r="T91" s="161"/>
      <c r="AT91" s="156" t="s">
        <v>149</v>
      </c>
      <c r="AU91" s="156" t="s">
        <v>90</v>
      </c>
      <c r="AV91" s="13" t="s">
        <v>90</v>
      </c>
      <c r="AW91" s="13" t="s">
        <v>42</v>
      </c>
      <c r="AX91" s="13" t="s">
        <v>88</v>
      </c>
      <c r="AY91" s="156" t="s">
        <v>138</v>
      </c>
    </row>
    <row r="92" spans="2:65" s="1" customFormat="1" ht="16.5" customHeight="1">
      <c r="B92" s="32"/>
      <c r="C92" s="131" t="s">
        <v>90</v>
      </c>
      <c r="D92" s="131" t="s">
        <v>140</v>
      </c>
      <c r="E92" s="132" t="s">
        <v>1861</v>
      </c>
      <c r="F92" s="133" t="s">
        <v>1862</v>
      </c>
      <c r="G92" s="134" t="s">
        <v>284</v>
      </c>
      <c r="H92" s="135">
        <v>1</v>
      </c>
      <c r="I92" s="136"/>
      <c r="J92" s="137">
        <f>ROUND(I92*H92,2)</f>
        <v>0</v>
      </c>
      <c r="K92" s="133" t="s">
        <v>144</v>
      </c>
      <c r="L92" s="32"/>
      <c r="M92" s="138" t="s">
        <v>79</v>
      </c>
      <c r="N92" s="139" t="s">
        <v>51</v>
      </c>
      <c r="P92" s="140">
        <f>O92*H92</f>
        <v>0</v>
      </c>
      <c r="Q92" s="140">
        <v>0</v>
      </c>
      <c r="R92" s="140">
        <f>Q92*H92</f>
        <v>0</v>
      </c>
      <c r="S92" s="140">
        <v>0</v>
      </c>
      <c r="T92" s="141">
        <f>S92*H92</f>
        <v>0</v>
      </c>
      <c r="AR92" s="142" t="s">
        <v>1857</v>
      </c>
      <c r="AT92" s="142" t="s">
        <v>140</v>
      </c>
      <c r="AU92" s="142" t="s">
        <v>90</v>
      </c>
      <c r="AY92" s="16" t="s">
        <v>138</v>
      </c>
      <c r="BE92" s="143">
        <f>IF(N92="základní",J92,0)</f>
        <v>0</v>
      </c>
      <c r="BF92" s="143">
        <f>IF(N92="snížená",J92,0)</f>
        <v>0</v>
      </c>
      <c r="BG92" s="143">
        <f>IF(N92="zákl. přenesená",J92,0)</f>
        <v>0</v>
      </c>
      <c r="BH92" s="143">
        <f>IF(N92="sníž. přenesená",J92,0)</f>
        <v>0</v>
      </c>
      <c r="BI92" s="143">
        <f>IF(N92="nulová",J92,0)</f>
        <v>0</v>
      </c>
      <c r="BJ92" s="16" t="s">
        <v>88</v>
      </c>
      <c r="BK92" s="143">
        <f>ROUND(I92*H92,2)</f>
        <v>0</v>
      </c>
      <c r="BL92" s="16" t="s">
        <v>1857</v>
      </c>
      <c r="BM92" s="142" t="s">
        <v>1863</v>
      </c>
    </row>
    <row r="93" spans="2:65" s="1" customFormat="1" ht="11.25">
      <c r="B93" s="32"/>
      <c r="D93" s="144" t="s">
        <v>147</v>
      </c>
      <c r="F93" s="145" t="s">
        <v>1864</v>
      </c>
      <c r="I93" s="146"/>
      <c r="L93" s="32"/>
      <c r="M93" s="147"/>
      <c r="T93" s="53"/>
      <c r="AT93" s="16" t="s">
        <v>147</v>
      </c>
      <c r="AU93" s="16" t="s">
        <v>90</v>
      </c>
    </row>
    <row r="94" spans="2:65" s="12" customFormat="1" ht="11.25">
      <c r="B94" s="148"/>
      <c r="D94" s="149" t="s">
        <v>149</v>
      </c>
      <c r="E94" s="150" t="s">
        <v>79</v>
      </c>
      <c r="F94" s="151" t="s">
        <v>429</v>
      </c>
      <c r="H94" s="150" t="s">
        <v>79</v>
      </c>
      <c r="I94" s="152"/>
      <c r="L94" s="148"/>
      <c r="M94" s="153"/>
      <c r="T94" s="154"/>
      <c r="AT94" s="150" t="s">
        <v>149</v>
      </c>
      <c r="AU94" s="150" t="s">
        <v>90</v>
      </c>
      <c r="AV94" s="12" t="s">
        <v>88</v>
      </c>
      <c r="AW94" s="12" t="s">
        <v>42</v>
      </c>
      <c r="AX94" s="12" t="s">
        <v>81</v>
      </c>
      <c r="AY94" s="150" t="s">
        <v>138</v>
      </c>
    </row>
    <row r="95" spans="2:65" s="12" customFormat="1" ht="11.25">
      <c r="B95" s="148"/>
      <c r="D95" s="149" t="s">
        <v>149</v>
      </c>
      <c r="E95" s="150" t="s">
        <v>79</v>
      </c>
      <c r="F95" s="151" t="s">
        <v>1865</v>
      </c>
      <c r="H95" s="150" t="s">
        <v>79</v>
      </c>
      <c r="I95" s="152"/>
      <c r="L95" s="148"/>
      <c r="M95" s="153"/>
      <c r="T95" s="154"/>
      <c r="AT95" s="150" t="s">
        <v>149</v>
      </c>
      <c r="AU95" s="150" t="s">
        <v>90</v>
      </c>
      <c r="AV95" s="12" t="s">
        <v>88</v>
      </c>
      <c r="AW95" s="12" t="s">
        <v>42</v>
      </c>
      <c r="AX95" s="12" t="s">
        <v>81</v>
      </c>
      <c r="AY95" s="150" t="s">
        <v>138</v>
      </c>
    </row>
    <row r="96" spans="2:65" s="13" customFormat="1" ht="11.25">
      <c r="B96" s="155"/>
      <c r="D96" s="149" t="s">
        <v>149</v>
      </c>
      <c r="E96" s="156" t="s">
        <v>79</v>
      </c>
      <c r="F96" s="157" t="s">
        <v>88</v>
      </c>
      <c r="H96" s="158">
        <v>1</v>
      </c>
      <c r="I96" s="159"/>
      <c r="L96" s="155"/>
      <c r="M96" s="160"/>
      <c r="T96" s="161"/>
      <c r="AT96" s="156" t="s">
        <v>149</v>
      </c>
      <c r="AU96" s="156" t="s">
        <v>90</v>
      </c>
      <c r="AV96" s="13" t="s">
        <v>90</v>
      </c>
      <c r="AW96" s="13" t="s">
        <v>42</v>
      </c>
      <c r="AX96" s="13" t="s">
        <v>88</v>
      </c>
      <c r="AY96" s="156" t="s">
        <v>138</v>
      </c>
    </row>
    <row r="97" spans="2:65" s="1" customFormat="1" ht="16.5" customHeight="1">
      <c r="B97" s="32"/>
      <c r="C97" s="131" t="s">
        <v>157</v>
      </c>
      <c r="D97" s="131" t="s">
        <v>140</v>
      </c>
      <c r="E97" s="132" t="s">
        <v>1866</v>
      </c>
      <c r="F97" s="133" t="s">
        <v>1867</v>
      </c>
      <c r="G97" s="134" t="s">
        <v>284</v>
      </c>
      <c r="H97" s="135">
        <v>1</v>
      </c>
      <c r="I97" s="136"/>
      <c r="J97" s="137">
        <f>ROUND(I97*H97,2)</f>
        <v>0</v>
      </c>
      <c r="K97" s="133" t="s">
        <v>144</v>
      </c>
      <c r="L97" s="32"/>
      <c r="M97" s="138" t="s">
        <v>79</v>
      </c>
      <c r="N97" s="139" t="s">
        <v>51</v>
      </c>
      <c r="P97" s="140">
        <f>O97*H97</f>
        <v>0</v>
      </c>
      <c r="Q97" s="140">
        <v>0</v>
      </c>
      <c r="R97" s="140">
        <f>Q97*H97</f>
        <v>0</v>
      </c>
      <c r="S97" s="140">
        <v>0</v>
      </c>
      <c r="T97" s="141">
        <f>S97*H97</f>
        <v>0</v>
      </c>
      <c r="AR97" s="142" t="s">
        <v>1857</v>
      </c>
      <c r="AT97" s="142" t="s">
        <v>140</v>
      </c>
      <c r="AU97" s="142" t="s">
        <v>90</v>
      </c>
      <c r="AY97" s="16" t="s">
        <v>138</v>
      </c>
      <c r="BE97" s="143">
        <f>IF(N97="základní",J97,0)</f>
        <v>0</v>
      </c>
      <c r="BF97" s="143">
        <f>IF(N97="snížená",J97,0)</f>
        <v>0</v>
      </c>
      <c r="BG97" s="143">
        <f>IF(N97="zákl. přenesená",J97,0)</f>
        <v>0</v>
      </c>
      <c r="BH97" s="143">
        <f>IF(N97="sníž. přenesená",J97,0)</f>
        <v>0</v>
      </c>
      <c r="BI97" s="143">
        <f>IF(N97="nulová",J97,0)</f>
        <v>0</v>
      </c>
      <c r="BJ97" s="16" t="s">
        <v>88</v>
      </c>
      <c r="BK97" s="143">
        <f>ROUND(I97*H97,2)</f>
        <v>0</v>
      </c>
      <c r="BL97" s="16" t="s">
        <v>1857</v>
      </c>
      <c r="BM97" s="142" t="s">
        <v>1868</v>
      </c>
    </row>
    <row r="98" spans="2:65" s="1" customFormat="1" ht="11.25">
      <c r="B98" s="32"/>
      <c r="D98" s="144" t="s">
        <v>147</v>
      </c>
      <c r="F98" s="145" t="s">
        <v>1869</v>
      </c>
      <c r="I98" s="146"/>
      <c r="L98" s="32"/>
      <c r="M98" s="147"/>
      <c r="T98" s="53"/>
      <c r="AT98" s="16" t="s">
        <v>147</v>
      </c>
      <c r="AU98" s="16" t="s">
        <v>90</v>
      </c>
    </row>
    <row r="99" spans="2:65" s="12" customFormat="1" ht="11.25">
      <c r="B99" s="148"/>
      <c r="D99" s="149" t="s">
        <v>149</v>
      </c>
      <c r="E99" s="150" t="s">
        <v>79</v>
      </c>
      <c r="F99" s="151" t="s">
        <v>429</v>
      </c>
      <c r="H99" s="150" t="s">
        <v>79</v>
      </c>
      <c r="I99" s="152"/>
      <c r="L99" s="148"/>
      <c r="M99" s="153"/>
      <c r="T99" s="154"/>
      <c r="AT99" s="150" t="s">
        <v>149</v>
      </c>
      <c r="AU99" s="150" t="s">
        <v>90</v>
      </c>
      <c r="AV99" s="12" t="s">
        <v>88</v>
      </c>
      <c r="AW99" s="12" t="s">
        <v>42</v>
      </c>
      <c r="AX99" s="12" t="s">
        <v>81</v>
      </c>
      <c r="AY99" s="150" t="s">
        <v>138</v>
      </c>
    </row>
    <row r="100" spans="2:65" s="12" customFormat="1" ht="11.25">
      <c r="B100" s="148"/>
      <c r="D100" s="149" t="s">
        <v>149</v>
      </c>
      <c r="E100" s="150" t="s">
        <v>79</v>
      </c>
      <c r="F100" s="151" t="s">
        <v>1870</v>
      </c>
      <c r="H100" s="150" t="s">
        <v>79</v>
      </c>
      <c r="I100" s="152"/>
      <c r="L100" s="148"/>
      <c r="M100" s="153"/>
      <c r="T100" s="154"/>
      <c r="AT100" s="150" t="s">
        <v>149</v>
      </c>
      <c r="AU100" s="150" t="s">
        <v>90</v>
      </c>
      <c r="AV100" s="12" t="s">
        <v>88</v>
      </c>
      <c r="AW100" s="12" t="s">
        <v>42</v>
      </c>
      <c r="AX100" s="12" t="s">
        <v>81</v>
      </c>
      <c r="AY100" s="150" t="s">
        <v>138</v>
      </c>
    </row>
    <row r="101" spans="2:65" s="13" customFormat="1" ht="11.25">
      <c r="B101" s="155"/>
      <c r="D101" s="149" t="s">
        <v>149</v>
      </c>
      <c r="E101" s="156" t="s">
        <v>79</v>
      </c>
      <c r="F101" s="157" t="s">
        <v>88</v>
      </c>
      <c r="H101" s="158">
        <v>1</v>
      </c>
      <c r="I101" s="159"/>
      <c r="L101" s="155"/>
      <c r="M101" s="160"/>
      <c r="T101" s="161"/>
      <c r="AT101" s="156" t="s">
        <v>149</v>
      </c>
      <c r="AU101" s="156" t="s">
        <v>90</v>
      </c>
      <c r="AV101" s="13" t="s">
        <v>90</v>
      </c>
      <c r="AW101" s="13" t="s">
        <v>42</v>
      </c>
      <c r="AX101" s="13" t="s">
        <v>88</v>
      </c>
      <c r="AY101" s="156" t="s">
        <v>138</v>
      </c>
    </row>
    <row r="102" spans="2:65" s="1" customFormat="1" ht="24.2" customHeight="1">
      <c r="B102" s="32"/>
      <c r="C102" s="131" t="s">
        <v>145</v>
      </c>
      <c r="D102" s="131" t="s">
        <v>140</v>
      </c>
      <c r="E102" s="132" t="s">
        <v>1871</v>
      </c>
      <c r="F102" s="133" t="s">
        <v>1872</v>
      </c>
      <c r="G102" s="134" t="s">
        <v>284</v>
      </c>
      <c r="H102" s="135">
        <v>1</v>
      </c>
      <c r="I102" s="136"/>
      <c r="J102" s="137">
        <f>ROUND(I102*H102,2)</f>
        <v>0</v>
      </c>
      <c r="K102" s="133" t="s">
        <v>144</v>
      </c>
      <c r="L102" s="32"/>
      <c r="M102" s="138" t="s">
        <v>79</v>
      </c>
      <c r="N102" s="139" t="s">
        <v>51</v>
      </c>
      <c r="P102" s="140">
        <f>O102*H102</f>
        <v>0</v>
      </c>
      <c r="Q102" s="140">
        <v>0</v>
      </c>
      <c r="R102" s="140">
        <f>Q102*H102</f>
        <v>0</v>
      </c>
      <c r="S102" s="140">
        <v>0</v>
      </c>
      <c r="T102" s="141">
        <f>S102*H102</f>
        <v>0</v>
      </c>
      <c r="AR102" s="142" t="s">
        <v>1857</v>
      </c>
      <c r="AT102" s="142" t="s">
        <v>140</v>
      </c>
      <c r="AU102" s="142" t="s">
        <v>90</v>
      </c>
      <c r="AY102" s="16" t="s">
        <v>138</v>
      </c>
      <c r="BE102" s="143">
        <f>IF(N102="základní",J102,0)</f>
        <v>0</v>
      </c>
      <c r="BF102" s="143">
        <f>IF(N102="snížená",J102,0)</f>
        <v>0</v>
      </c>
      <c r="BG102" s="143">
        <f>IF(N102="zákl. přenesená",J102,0)</f>
        <v>0</v>
      </c>
      <c r="BH102" s="143">
        <f>IF(N102="sníž. přenesená",J102,0)</f>
        <v>0</v>
      </c>
      <c r="BI102" s="143">
        <f>IF(N102="nulová",J102,0)</f>
        <v>0</v>
      </c>
      <c r="BJ102" s="16" t="s">
        <v>88</v>
      </c>
      <c r="BK102" s="143">
        <f>ROUND(I102*H102,2)</f>
        <v>0</v>
      </c>
      <c r="BL102" s="16" t="s">
        <v>1857</v>
      </c>
      <c r="BM102" s="142" t="s">
        <v>1873</v>
      </c>
    </row>
    <row r="103" spans="2:65" s="1" customFormat="1" ht="11.25">
      <c r="B103" s="32"/>
      <c r="D103" s="144" t="s">
        <v>147</v>
      </c>
      <c r="F103" s="145" t="s">
        <v>1874</v>
      </c>
      <c r="I103" s="146"/>
      <c r="L103" s="32"/>
      <c r="M103" s="147"/>
      <c r="T103" s="53"/>
      <c r="AT103" s="16" t="s">
        <v>147</v>
      </c>
      <c r="AU103" s="16" t="s">
        <v>90</v>
      </c>
    </row>
    <row r="104" spans="2:65" s="12" customFormat="1" ht="11.25">
      <c r="B104" s="148"/>
      <c r="D104" s="149" t="s">
        <v>149</v>
      </c>
      <c r="E104" s="150" t="s">
        <v>79</v>
      </c>
      <c r="F104" s="151" t="s">
        <v>429</v>
      </c>
      <c r="H104" s="150" t="s">
        <v>79</v>
      </c>
      <c r="I104" s="152"/>
      <c r="L104" s="148"/>
      <c r="M104" s="153"/>
      <c r="T104" s="154"/>
      <c r="AT104" s="150" t="s">
        <v>149</v>
      </c>
      <c r="AU104" s="150" t="s">
        <v>90</v>
      </c>
      <c r="AV104" s="12" t="s">
        <v>88</v>
      </c>
      <c r="AW104" s="12" t="s">
        <v>42</v>
      </c>
      <c r="AX104" s="12" t="s">
        <v>81</v>
      </c>
      <c r="AY104" s="150" t="s">
        <v>138</v>
      </c>
    </row>
    <row r="105" spans="2:65" s="12" customFormat="1" ht="11.25">
      <c r="B105" s="148"/>
      <c r="D105" s="149" t="s">
        <v>149</v>
      </c>
      <c r="E105" s="150" t="s">
        <v>79</v>
      </c>
      <c r="F105" s="151" t="s">
        <v>1875</v>
      </c>
      <c r="H105" s="150" t="s">
        <v>79</v>
      </c>
      <c r="I105" s="152"/>
      <c r="L105" s="148"/>
      <c r="M105" s="153"/>
      <c r="T105" s="154"/>
      <c r="AT105" s="150" t="s">
        <v>149</v>
      </c>
      <c r="AU105" s="150" t="s">
        <v>90</v>
      </c>
      <c r="AV105" s="12" t="s">
        <v>88</v>
      </c>
      <c r="AW105" s="12" t="s">
        <v>42</v>
      </c>
      <c r="AX105" s="12" t="s">
        <v>81</v>
      </c>
      <c r="AY105" s="150" t="s">
        <v>138</v>
      </c>
    </row>
    <row r="106" spans="2:65" s="13" customFormat="1" ht="11.25">
      <c r="B106" s="155"/>
      <c r="D106" s="149" t="s">
        <v>149</v>
      </c>
      <c r="E106" s="156" t="s">
        <v>79</v>
      </c>
      <c r="F106" s="157" t="s">
        <v>88</v>
      </c>
      <c r="H106" s="158">
        <v>1</v>
      </c>
      <c r="I106" s="159"/>
      <c r="L106" s="155"/>
      <c r="M106" s="160"/>
      <c r="T106" s="161"/>
      <c r="AT106" s="156" t="s">
        <v>149</v>
      </c>
      <c r="AU106" s="156" t="s">
        <v>90</v>
      </c>
      <c r="AV106" s="13" t="s">
        <v>90</v>
      </c>
      <c r="AW106" s="13" t="s">
        <v>42</v>
      </c>
      <c r="AX106" s="13" t="s">
        <v>88</v>
      </c>
      <c r="AY106" s="156" t="s">
        <v>138</v>
      </c>
    </row>
    <row r="107" spans="2:65" s="1" customFormat="1" ht="16.5" customHeight="1">
      <c r="B107" s="32"/>
      <c r="C107" s="131" t="s">
        <v>167</v>
      </c>
      <c r="D107" s="131" t="s">
        <v>140</v>
      </c>
      <c r="E107" s="132" t="s">
        <v>1876</v>
      </c>
      <c r="F107" s="133" t="s">
        <v>1877</v>
      </c>
      <c r="G107" s="134" t="s">
        <v>284</v>
      </c>
      <c r="H107" s="135">
        <v>1</v>
      </c>
      <c r="I107" s="136"/>
      <c r="J107" s="137">
        <f>ROUND(I107*H107,2)</f>
        <v>0</v>
      </c>
      <c r="K107" s="133" t="s">
        <v>144</v>
      </c>
      <c r="L107" s="32"/>
      <c r="M107" s="138" t="s">
        <v>79</v>
      </c>
      <c r="N107" s="139" t="s">
        <v>51</v>
      </c>
      <c r="P107" s="140">
        <f>O107*H107</f>
        <v>0</v>
      </c>
      <c r="Q107" s="140">
        <v>0</v>
      </c>
      <c r="R107" s="140">
        <f>Q107*H107</f>
        <v>0</v>
      </c>
      <c r="S107" s="140">
        <v>0</v>
      </c>
      <c r="T107" s="141">
        <f>S107*H107</f>
        <v>0</v>
      </c>
      <c r="AR107" s="142" t="s">
        <v>1857</v>
      </c>
      <c r="AT107" s="142" t="s">
        <v>140</v>
      </c>
      <c r="AU107" s="142" t="s">
        <v>90</v>
      </c>
      <c r="AY107" s="16" t="s">
        <v>138</v>
      </c>
      <c r="BE107" s="143">
        <f>IF(N107="základní",J107,0)</f>
        <v>0</v>
      </c>
      <c r="BF107" s="143">
        <f>IF(N107="snížená",J107,0)</f>
        <v>0</v>
      </c>
      <c r="BG107" s="143">
        <f>IF(N107="zákl. přenesená",J107,0)</f>
        <v>0</v>
      </c>
      <c r="BH107" s="143">
        <f>IF(N107="sníž. přenesená",J107,0)</f>
        <v>0</v>
      </c>
      <c r="BI107" s="143">
        <f>IF(N107="nulová",J107,0)</f>
        <v>0</v>
      </c>
      <c r="BJ107" s="16" t="s">
        <v>88</v>
      </c>
      <c r="BK107" s="143">
        <f>ROUND(I107*H107,2)</f>
        <v>0</v>
      </c>
      <c r="BL107" s="16" t="s">
        <v>1857</v>
      </c>
      <c r="BM107" s="142" t="s">
        <v>1878</v>
      </c>
    </row>
    <row r="108" spans="2:65" s="1" customFormat="1" ht="11.25">
      <c r="B108" s="32"/>
      <c r="D108" s="144" t="s">
        <v>147</v>
      </c>
      <c r="F108" s="145" t="s">
        <v>1879</v>
      </c>
      <c r="I108" s="146"/>
      <c r="L108" s="32"/>
      <c r="M108" s="147"/>
      <c r="T108" s="53"/>
      <c r="AT108" s="16" t="s">
        <v>147</v>
      </c>
      <c r="AU108" s="16" t="s">
        <v>90</v>
      </c>
    </row>
    <row r="109" spans="2:65" s="12" customFormat="1" ht="11.25">
      <c r="B109" s="148"/>
      <c r="D109" s="149" t="s">
        <v>149</v>
      </c>
      <c r="E109" s="150" t="s">
        <v>79</v>
      </c>
      <c r="F109" s="151" t="s">
        <v>429</v>
      </c>
      <c r="H109" s="150" t="s">
        <v>79</v>
      </c>
      <c r="I109" s="152"/>
      <c r="L109" s="148"/>
      <c r="M109" s="153"/>
      <c r="T109" s="154"/>
      <c r="AT109" s="150" t="s">
        <v>149</v>
      </c>
      <c r="AU109" s="150" t="s">
        <v>90</v>
      </c>
      <c r="AV109" s="12" t="s">
        <v>88</v>
      </c>
      <c r="AW109" s="12" t="s">
        <v>42</v>
      </c>
      <c r="AX109" s="12" t="s">
        <v>81</v>
      </c>
      <c r="AY109" s="150" t="s">
        <v>138</v>
      </c>
    </row>
    <row r="110" spans="2:65" s="12" customFormat="1" ht="11.25">
      <c r="B110" s="148"/>
      <c r="D110" s="149" t="s">
        <v>149</v>
      </c>
      <c r="E110" s="150" t="s">
        <v>79</v>
      </c>
      <c r="F110" s="151" t="s">
        <v>1880</v>
      </c>
      <c r="H110" s="150" t="s">
        <v>79</v>
      </c>
      <c r="I110" s="152"/>
      <c r="L110" s="148"/>
      <c r="M110" s="153"/>
      <c r="T110" s="154"/>
      <c r="AT110" s="150" t="s">
        <v>149</v>
      </c>
      <c r="AU110" s="150" t="s">
        <v>90</v>
      </c>
      <c r="AV110" s="12" t="s">
        <v>88</v>
      </c>
      <c r="AW110" s="12" t="s">
        <v>42</v>
      </c>
      <c r="AX110" s="12" t="s">
        <v>81</v>
      </c>
      <c r="AY110" s="150" t="s">
        <v>138</v>
      </c>
    </row>
    <row r="111" spans="2:65" s="13" customFormat="1" ht="11.25">
      <c r="B111" s="155"/>
      <c r="D111" s="149" t="s">
        <v>149</v>
      </c>
      <c r="E111" s="156" t="s">
        <v>79</v>
      </c>
      <c r="F111" s="157" t="s">
        <v>88</v>
      </c>
      <c r="H111" s="158">
        <v>1</v>
      </c>
      <c r="I111" s="159"/>
      <c r="L111" s="155"/>
      <c r="M111" s="160"/>
      <c r="T111" s="161"/>
      <c r="AT111" s="156" t="s">
        <v>149</v>
      </c>
      <c r="AU111" s="156" t="s">
        <v>90</v>
      </c>
      <c r="AV111" s="13" t="s">
        <v>90</v>
      </c>
      <c r="AW111" s="13" t="s">
        <v>42</v>
      </c>
      <c r="AX111" s="13" t="s">
        <v>88</v>
      </c>
      <c r="AY111" s="156" t="s">
        <v>138</v>
      </c>
    </row>
    <row r="112" spans="2:65" s="11" customFormat="1" ht="22.9" customHeight="1">
      <c r="B112" s="119"/>
      <c r="D112" s="120" t="s">
        <v>80</v>
      </c>
      <c r="E112" s="129" t="s">
        <v>1881</v>
      </c>
      <c r="F112" s="129" t="s">
        <v>1882</v>
      </c>
      <c r="I112" s="122"/>
      <c r="J112" s="130">
        <f>BK112</f>
        <v>0</v>
      </c>
      <c r="L112" s="119"/>
      <c r="M112" s="124"/>
      <c r="P112" s="125">
        <f>SUM(P113:P130)</f>
        <v>0</v>
      </c>
      <c r="R112" s="125">
        <f>SUM(R113:R130)</f>
        <v>0</v>
      </c>
      <c r="T112" s="126">
        <f>SUM(T113:T130)</f>
        <v>0</v>
      </c>
      <c r="AR112" s="120" t="s">
        <v>167</v>
      </c>
      <c r="AT112" s="127" t="s">
        <v>80</v>
      </c>
      <c r="AU112" s="127" t="s">
        <v>88</v>
      </c>
      <c r="AY112" s="120" t="s">
        <v>138</v>
      </c>
      <c r="BK112" s="128">
        <f>SUM(BK113:BK130)</f>
        <v>0</v>
      </c>
    </row>
    <row r="113" spans="2:65" s="1" customFormat="1" ht="16.5" customHeight="1">
      <c r="B113" s="32"/>
      <c r="C113" s="131" t="s">
        <v>176</v>
      </c>
      <c r="D113" s="131" t="s">
        <v>140</v>
      </c>
      <c r="E113" s="132" t="s">
        <v>1883</v>
      </c>
      <c r="F113" s="133" t="s">
        <v>1884</v>
      </c>
      <c r="G113" s="134" t="s">
        <v>284</v>
      </c>
      <c r="H113" s="135">
        <v>1</v>
      </c>
      <c r="I113" s="136"/>
      <c r="J113" s="137">
        <f>ROUND(I113*H113,2)</f>
        <v>0</v>
      </c>
      <c r="K113" s="133" t="s">
        <v>144</v>
      </c>
      <c r="L113" s="32"/>
      <c r="M113" s="138" t="s">
        <v>79</v>
      </c>
      <c r="N113" s="139" t="s">
        <v>51</v>
      </c>
      <c r="P113" s="140">
        <f>O113*H113</f>
        <v>0</v>
      </c>
      <c r="Q113" s="140">
        <v>0</v>
      </c>
      <c r="R113" s="140">
        <f>Q113*H113</f>
        <v>0</v>
      </c>
      <c r="S113" s="140">
        <v>0</v>
      </c>
      <c r="T113" s="141">
        <f>S113*H113</f>
        <v>0</v>
      </c>
      <c r="AR113" s="142" t="s">
        <v>1857</v>
      </c>
      <c r="AT113" s="142" t="s">
        <v>140</v>
      </c>
      <c r="AU113" s="142" t="s">
        <v>90</v>
      </c>
      <c r="AY113" s="16" t="s">
        <v>138</v>
      </c>
      <c r="BE113" s="143">
        <f>IF(N113="základní",J113,0)</f>
        <v>0</v>
      </c>
      <c r="BF113" s="143">
        <f>IF(N113="snížená",J113,0)</f>
        <v>0</v>
      </c>
      <c r="BG113" s="143">
        <f>IF(N113="zákl. přenesená",J113,0)</f>
        <v>0</v>
      </c>
      <c r="BH113" s="143">
        <f>IF(N113="sníž. přenesená",J113,0)</f>
        <v>0</v>
      </c>
      <c r="BI113" s="143">
        <f>IF(N113="nulová",J113,0)</f>
        <v>0</v>
      </c>
      <c r="BJ113" s="16" t="s">
        <v>88</v>
      </c>
      <c r="BK113" s="143">
        <f>ROUND(I113*H113,2)</f>
        <v>0</v>
      </c>
      <c r="BL113" s="16" t="s">
        <v>1857</v>
      </c>
      <c r="BM113" s="142" t="s">
        <v>1885</v>
      </c>
    </row>
    <row r="114" spans="2:65" s="1" customFormat="1" ht="11.25">
      <c r="B114" s="32"/>
      <c r="D114" s="144" t="s">
        <v>147</v>
      </c>
      <c r="F114" s="145" t="s">
        <v>1886</v>
      </c>
      <c r="I114" s="146"/>
      <c r="L114" s="32"/>
      <c r="M114" s="147"/>
      <c r="T114" s="53"/>
      <c r="AT114" s="16" t="s">
        <v>147</v>
      </c>
      <c r="AU114" s="16" t="s">
        <v>90</v>
      </c>
    </row>
    <row r="115" spans="2:65" s="12" customFormat="1" ht="11.25">
      <c r="B115" s="148"/>
      <c r="D115" s="149" t="s">
        <v>149</v>
      </c>
      <c r="E115" s="150" t="s">
        <v>79</v>
      </c>
      <c r="F115" s="151" t="s">
        <v>429</v>
      </c>
      <c r="H115" s="150" t="s">
        <v>79</v>
      </c>
      <c r="I115" s="152"/>
      <c r="L115" s="148"/>
      <c r="M115" s="153"/>
      <c r="T115" s="154"/>
      <c r="AT115" s="150" t="s">
        <v>149</v>
      </c>
      <c r="AU115" s="150" t="s">
        <v>90</v>
      </c>
      <c r="AV115" s="12" t="s">
        <v>88</v>
      </c>
      <c r="AW115" s="12" t="s">
        <v>42</v>
      </c>
      <c r="AX115" s="12" t="s">
        <v>81</v>
      </c>
      <c r="AY115" s="150" t="s">
        <v>138</v>
      </c>
    </row>
    <row r="116" spans="2:65" s="12" customFormat="1" ht="11.25">
      <c r="B116" s="148"/>
      <c r="D116" s="149" t="s">
        <v>149</v>
      </c>
      <c r="E116" s="150" t="s">
        <v>79</v>
      </c>
      <c r="F116" s="151" t="s">
        <v>1887</v>
      </c>
      <c r="H116" s="150" t="s">
        <v>79</v>
      </c>
      <c r="I116" s="152"/>
      <c r="L116" s="148"/>
      <c r="M116" s="153"/>
      <c r="T116" s="154"/>
      <c r="AT116" s="150" t="s">
        <v>149</v>
      </c>
      <c r="AU116" s="150" t="s">
        <v>90</v>
      </c>
      <c r="AV116" s="12" t="s">
        <v>88</v>
      </c>
      <c r="AW116" s="12" t="s">
        <v>42</v>
      </c>
      <c r="AX116" s="12" t="s">
        <v>81</v>
      </c>
      <c r="AY116" s="150" t="s">
        <v>138</v>
      </c>
    </row>
    <row r="117" spans="2:65" s="13" customFormat="1" ht="11.25">
      <c r="B117" s="155"/>
      <c r="D117" s="149" t="s">
        <v>149</v>
      </c>
      <c r="E117" s="156" t="s">
        <v>79</v>
      </c>
      <c r="F117" s="157" t="s">
        <v>88</v>
      </c>
      <c r="H117" s="158">
        <v>1</v>
      </c>
      <c r="I117" s="159"/>
      <c r="L117" s="155"/>
      <c r="M117" s="160"/>
      <c r="T117" s="161"/>
      <c r="AT117" s="156" t="s">
        <v>149</v>
      </c>
      <c r="AU117" s="156" t="s">
        <v>90</v>
      </c>
      <c r="AV117" s="13" t="s">
        <v>90</v>
      </c>
      <c r="AW117" s="13" t="s">
        <v>42</v>
      </c>
      <c r="AX117" s="13" t="s">
        <v>88</v>
      </c>
      <c r="AY117" s="156" t="s">
        <v>138</v>
      </c>
    </row>
    <row r="118" spans="2:65" s="1" customFormat="1" ht="24.2" customHeight="1">
      <c r="B118" s="32"/>
      <c r="C118" s="131" t="s">
        <v>181</v>
      </c>
      <c r="D118" s="131" t="s">
        <v>140</v>
      </c>
      <c r="E118" s="132" t="s">
        <v>1888</v>
      </c>
      <c r="F118" s="133" t="s">
        <v>1889</v>
      </c>
      <c r="G118" s="134" t="s">
        <v>284</v>
      </c>
      <c r="H118" s="135">
        <v>1</v>
      </c>
      <c r="I118" s="136"/>
      <c r="J118" s="137">
        <f>ROUND(I118*H118,2)</f>
        <v>0</v>
      </c>
      <c r="K118" s="133" t="s">
        <v>144</v>
      </c>
      <c r="L118" s="32"/>
      <c r="M118" s="138" t="s">
        <v>79</v>
      </c>
      <c r="N118" s="139" t="s">
        <v>51</v>
      </c>
      <c r="P118" s="140">
        <f>O118*H118</f>
        <v>0</v>
      </c>
      <c r="Q118" s="140">
        <v>0</v>
      </c>
      <c r="R118" s="140">
        <f>Q118*H118</f>
        <v>0</v>
      </c>
      <c r="S118" s="140">
        <v>0</v>
      </c>
      <c r="T118" s="141">
        <f>S118*H118</f>
        <v>0</v>
      </c>
      <c r="AR118" s="142" t="s">
        <v>1857</v>
      </c>
      <c r="AT118" s="142" t="s">
        <v>140</v>
      </c>
      <c r="AU118" s="142" t="s">
        <v>90</v>
      </c>
      <c r="AY118" s="16" t="s">
        <v>138</v>
      </c>
      <c r="BE118" s="143">
        <f>IF(N118="základní",J118,0)</f>
        <v>0</v>
      </c>
      <c r="BF118" s="143">
        <f>IF(N118="snížená",J118,0)</f>
        <v>0</v>
      </c>
      <c r="BG118" s="143">
        <f>IF(N118="zákl. přenesená",J118,0)</f>
        <v>0</v>
      </c>
      <c r="BH118" s="143">
        <f>IF(N118="sníž. přenesená",J118,0)</f>
        <v>0</v>
      </c>
      <c r="BI118" s="143">
        <f>IF(N118="nulová",J118,0)</f>
        <v>0</v>
      </c>
      <c r="BJ118" s="16" t="s">
        <v>88</v>
      </c>
      <c r="BK118" s="143">
        <f>ROUND(I118*H118,2)</f>
        <v>0</v>
      </c>
      <c r="BL118" s="16" t="s">
        <v>1857</v>
      </c>
      <c r="BM118" s="142" t="s">
        <v>1890</v>
      </c>
    </row>
    <row r="119" spans="2:65" s="1" customFormat="1" ht="11.25">
      <c r="B119" s="32"/>
      <c r="D119" s="144" t="s">
        <v>147</v>
      </c>
      <c r="F119" s="145" t="s">
        <v>1891</v>
      </c>
      <c r="I119" s="146"/>
      <c r="L119" s="32"/>
      <c r="M119" s="147"/>
      <c r="T119" s="53"/>
      <c r="AT119" s="16" t="s">
        <v>147</v>
      </c>
      <c r="AU119" s="16" t="s">
        <v>90</v>
      </c>
    </row>
    <row r="120" spans="2:65" s="12" customFormat="1" ht="22.5">
      <c r="B120" s="148"/>
      <c r="D120" s="149" t="s">
        <v>149</v>
      </c>
      <c r="E120" s="150" t="s">
        <v>79</v>
      </c>
      <c r="F120" s="151" t="s">
        <v>1892</v>
      </c>
      <c r="H120" s="150" t="s">
        <v>79</v>
      </c>
      <c r="I120" s="152"/>
      <c r="L120" s="148"/>
      <c r="M120" s="153"/>
      <c r="T120" s="154"/>
      <c r="AT120" s="150" t="s">
        <v>149</v>
      </c>
      <c r="AU120" s="150" t="s">
        <v>90</v>
      </c>
      <c r="AV120" s="12" t="s">
        <v>88</v>
      </c>
      <c r="AW120" s="12" t="s">
        <v>42</v>
      </c>
      <c r="AX120" s="12" t="s">
        <v>81</v>
      </c>
      <c r="AY120" s="150" t="s">
        <v>138</v>
      </c>
    </row>
    <row r="121" spans="2:65" s="13" customFormat="1" ht="11.25">
      <c r="B121" s="155"/>
      <c r="D121" s="149" t="s">
        <v>149</v>
      </c>
      <c r="E121" s="156" t="s">
        <v>79</v>
      </c>
      <c r="F121" s="157" t="s">
        <v>88</v>
      </c>
      <c r="H121" s="158">
        <v>1</v>
      </c>
      <c r="I121" s="159"/>
      <c r="L121" s="155"/>
      <c r="M121" s="160"/>
      <c r="T121" s="161"/>
      <c r="AT121" s="156" t="s">
        <v>149</v>
      </c>
      <c r="AU121" s="156" t="s">
        <v>90</v>
      </c>
      <c r="AV121" s="13" t="s">
        <v>90</v>
      </c>
      <c r="AW121" s="13" t="s">
        <v>42</v>
      </c>
      <c r="AX121" s="13" t="s">
        <v>88</v>
      </c>
      <c r="AY121" s="156" t="s">
        <v>138</v>
      </c>
    </row>
    <row r="122" spans="2:65" s="1" customFormat="1" ht="16.5" customHeight="1">
      <c r="B122" s="32"/>
      <c r="C122" s="131" t="s">
        <v>172</v>
      </c>
      <c r="D122" s="131" t="s">
        <v>140</v>
      </c>
      <c r="E122" s="132" t="s">
        <v>1893</v>
      </c>
      <c r="F122" s="133" t="s">
        <v>1894</v>
      </c>
      <c r="G122" s="134" t="s">
        <v>284</v>
      </c>
      <c r="H122" s="135">
        <v>1</v>
      </c>
      <c r="I122" s="136"/>
      <c r="J122" s="137">
        <f>ROUND(I122*H122,2)</f>
        <v>0</v>
      </c>
      <c r="K122" s="133" t="s">
        <v>144</v>
      </c>
      <c r="L122" s="32"/>
      <c r="M122" s="138" t="s">
        <v>79</v>
      </c>
      <c r="N122" s="139" t="s">
        <v>51</v>
      </c>
      <c r="P122" s="140">
        <f>O122*H122</f>
        <v>0</v>
      </c>
      <c r="Q122" s="140">
        <v>0</v>
      </c>
      <c r="R122" s="140">
        <f>Q122*H122</f>
        <v>0</v>
      </c>
      <c r="S122" s="140">
        <v>0</v>
      </c>
      <c r="T122" s="141">
        <f>S122*H122</f>
        <v>0</v>
      </c>
      <c r="AR122" s="142" t="s">
        <v>1857</v>
      </c>
      <c r="AT122" s="142" t="s">
        <v>140</v>
      </c>
      <c r="AU122" s="142" t="s">
        <v>90</v>
      </c>
      <c r="AY122" s="16" t="s">
        <v>138</v>
      </c>
      <c r="BE122" s="143">
        <f>IF(N122="základní",J122,0)</f>
        <v>0</v>
      </c>
      <c r="BF122" s="143">
        <f>IF(N122="snížená",J122,0)</f>
        <v>0</v>
      </c>
      <c r="BG122" s="143">
        <f>IF(N122="zákl. přenesená",J122,0)</f>
        <v>0</v>
      </c>
      <c r="BH122" s="143">
        <f>IF(N122="sníž. přenesená",J122,0)</f>
        <v>0</v>
      </c>
      <c r="BI122" s="143">
        <f>IF(N122="nulová",J122,0)</f>
        <v>0</v>
      </c>
      <c r="BJ122" s="16" t="s">
        <v>88</v>
      </c>
      <c r="BK122" s="143">
        <f>ROUND(I122*H122,2)</f>
        <v>0</v>
      </c>
      <c r="BL122" s="16" t="s">
        <v>1857</v>
      </c>
      <c r="BM122" s="142" t="s">
        <v>1895</v>
      </c>
    </row>
    <row r="123" spans="2:65" s="1" customFormat="1" ht="11.25">
      <c r="B123" s="32"/>
      <c r="D123" s="144" t="s">
        <v>147</v>
      </c>
      <c r="F123" s="145" t="s">
        <v>1896</v>
      </c>
      <c r="I123" s="146"/>
      <c r="L123" s="32"/>
      <c r="M123" s="147"/>
      <c r="T123" s="53"/>
      <c r="AT123" s="16" t="s">
        <v>147</v>
      </c>
      <c r="AU123" s="16" t="s">
        <v>90</v>
      </c>
    </row>
    <row r="124" spans="2:65" s="12" customFormat="1" ht="11.25">
      <c r="B124" s="148"/>
      <c r="D124" s="149" t="s">
        <v>149</v>
      </c>
      <c r="E124" s="150" t="s">
        <v>79</v>
      </c>
      <c r="F124" s="151" t="s">
        <v>429</v>
      </c>
      <c r="H124" s="150" t="s">
        <v>79</v>
      </c>
      <c r="I124" s="152"/>
      <c r="L124" s="148"/>
      <c r="M124" s="153"/>
      <c r="T124" s="154"/>
      <c r="AT124" s="150" t="s">
        <v>149</v>
      </c>
      <c r="AU124" s="150" t="s">
        <v>90</v>
      </c>
      <c r="AV124" s="12" t="s">
        <v>88</v>
      </c>
      <c r="AW124" s="12" t="s">
        <v>42</v>
      </c>
      <c r="AX124" s="12" t="s">
        <v>81</v>
      </c>
      <c r="AY124" s="150" t="s">
        <v>138</v>
      </c>
    </row>
    <row r="125" spans="2:65" s="12" customFormat="1" ht="22.5">
      <c r="B125" s="148"/>
      <c r="D125" s="149" t="s">
        <v>149</v>
      </c>
      <c r="E125" s="150" t="s">
        <v>79</v>
      </c>
      <c r="F125" s="151" t="s">
        <v>1897</v>
      </c>
      <c r="H125" s="150" t="s">
        <v>79</v>
      </c>
      <c r="I125" s="152"/>
      <c r="L125" s="148"/>
      <c r="M125" s="153"/>
      <c r="T125" s="154"/>
      <c r="AT125" s="150" t="s">
        <v>149</v>
      </c>
      <c r="AU125" s="150" t="s">
        <v>90</v>
      </c>
      <c r="AV125" s="12" t="s">
        <v>88</v>
      </c>
      <c r="AW125" s="12" t="s">
        <v>42</v>
      </c>
      <c r="AX125" s="12" t="s">
        <v>81</v>
      </c>
      <c r="AY125" s="150" t="s">
        <v>138</v>
      </c>
    </row>
    <row r="126" spans="2:65" s="13" customFormat="1" ht="11.25">
      <c r="B126" s="155"/>
      <c r="D126" s="149" t="s">
        <v>149</v>
      </c>
      <c r="E126" s="156" t="s">
        <v>79</v>
      </c>
      <c r="F126" s="157" t="s">
        <v>88</v>
      </c>
      <c r="H126" s="158">
        <v>1</v>
      </c>
      <c r="I126" s="159"/>
      <c r="L126" s="155"/>
      <c r="M126" s="160"/>
      <c r="T126" s="161"/>
      <c r="AT126" s="156" t="s">
        <v>149</v>
      </c>
      <c r="AU126" s="156" t="s">
        <v>90</v>
      </c>
      <c r="AV126" s="13" t="s">
        <v>90</v>
      </c>
      <c r="AW126" s="13" t="s">
        <v>42</v>
      </c>
      <c r="AX126" s="13" t="s">
        <v>88</v>
      </c>
      <c r="AY126" s="156" t="s">
        <v>138</v>
      </c>
    </row>
    <row r="127" spans="2:65" s="1" customFormat="1" ht="16.5" customHeight="1">
      <c r="B127" s="32"/>
      <c r="C127" s="131" t="s">
        <v>190</v>
      </c>
      <c r="D127" s="131" t="s">
        <v>140</v>
      </c>
      <c r="E127" s="132" t="s">
        <v>1898</v>
      </c>
      <c r="F127" s="133" t="s">
        <v>1899</v>
      </c>
      <c r="G127" s="134" t="s">
        <v>284</v>
      </c>
      <c r="H127" s="135">
        <v>1</v>
      </c>
      <c r="I127" s="136"/>
      <c r="J127" s="137">
        <f>ROUND(I127*H127,2)</f>
        <v>0</v>
      </c>
      <c r="K127" s="133" t="s">
        <v>144</v>
      </c>
      <c r="L127" s="32"/>
      <c r="M127" s="138" t="s">
        <v>79</v>
      </c>
      <c r="N127" s="139" t="s">
        <v>51</v>
      </c>
      <c r="P127" s="140">
        <f>O127*H127</f>
        <v>0</v>
      </c>
      <c r="Q127" s="140">
        <v>0</v>
      </c>
      <c r="R127" s="140">
        <f>Q127*H127</f>
        <v>0</v>
      </c>
      <c r="S127" s="140">
        <v>0</v>
      </c>
      <c r="T127" s="141">
        <f>S127*H127</f>
        <v>0</v>
      </c>
      <c r="AR127" s="142" t="s">
        <v>1857</v>
      </c>
      <c r="AT127" s="142" t="s">
        <v>140</v>
      </c>
      <c r="AU127" s="142" t="s">
        <v>90</v>
      </c>
      <c r="AY127" s="16" t="s">
        <v>138</v>
      </c>
      <c r="BE127" s="143">
        <f>IF(N127="základní",J127,0)</f>
        <v>0</v>
      </c>
      <c r="BF127" s="143">
        <f>IF(N127="snížená",J127,0)</f>
        <v>0</v>
      </c>
      <c r="BG127" s="143">
        <f>IF(N127="zákl. přenesená",J127,0)</f>
        <v>0</v>
      </c>
      <c r="BH127" s="143">
        <f>IF(N127="sníž. přenesená",J127,0)</f>
        <v>0</v>
      </c>
      <c r="BI127" s="143">
        <f>IF(N127="nulová",J127,0)</f>
        <v>0</v>
      </c>
      <c r="BJ127" s="16" t="s">
        <v>88</v>
      </c>
      <c r="BK127" s="143">
        <f>ROUND(I127*H127,2)</f>
        <v>0</v>
      </c>
      <c r="BL127" s="16" t="s">
        <v>1857</v>
      </c>
      <c r="BM127" s="142" t="s">
        <v>1900</v>
      </c>
    </row>
    <row r="128" spans="2:65" s="1" customFormat="1" ht="11.25">
      <c r="B128" s="32"/>
      <c r="D128" s="144" t="s">
        <v>147</v>
      </c>
      <c r="F128" s="145" t="s">
        <v>1901</v>
      </c>
      <c r="I128" s="146"/>
      <c r="L128" s="32"/>
      <c r="M128" s="147"/>
      <c r="T128" s="53"/>
      <c r="AT128" s="16" t="s">
        <v>147</v>
      </c>
      <c r="AU128" s="16" t="s">
        <v>90</v>
      </c>
    </row>
    <row r="129" spans="2:65" s="12" customFormat="1" ht="22.5">
      <c r="B129" s="148"/>
      <c r="D129" s="149" t="s">
        <v>149</v>
      </c>
      <c r="E129" s="150" t="s">
        <v>79</v>
      </c>
      <c r="F129" s="151" t="s">
        <v>1902</v>
      </c>
      <c r="H129" s="150" t="s">
        <v>79</v>
      </c>
      <c r="I129" s="152"/>
      <c r="L129" s="148"/>
      <c r="M129" s="153"/>
      <c r="T129" s="154"/>
      <c r="AT129" s="150" t="s">
        <v>149</v>
      </c>
      <c r="AU129" s="150" t="s">
        <v>90</v>
      </c>
      <c r="AV129" s="12" t="s">
        <v>88</v>
      </c>
      <c r="AW129" s="12" t="s">
        <v>42</v>
      </c>
      <c r="AX129" s="12" t="s">
        <v>81</v>
      </c>
      <c r="AY129" s="150" t="s">
        <v>138</v>
      </c>
    </row>
    <row r="130" spans="2:65" s="13" customFormat="1" ht="11.25">
      <c r="B130" s="155"/>
      <c r="D130" s="149" t="s">
        <v>149</v>
      </c>
      <c r="E130" s="156" t="s">
        <v>79</v>
      </c>
      <c r="F130" s="157" t="s">
        <v>88</v>
      </c>
      <c r="H130" s="158">
        <v>1</v>
      </c>
      <c r="I130" s="159"/>
      <c r="L130" s="155"/>
      <c r="M130" s="160"/>
      <c r="T130" s="161"/>
      <c r="AT130" s="156" t="s">
        <v>149</v>
      </c>
      <c r="AU130" s="156" t="s">
        <v>90</v>
      </c>
      <c r="AV130" s="13" t="s">
        <v>90</v>
      </c>
      <c r="AW130" s="13" t="s">
        <v>42</v>
      </c>
      <c r="AX130" s="13" t="s">
        <v>88</v>
      </c>
      <c r="AY130" s="156" t="s">
        <v>138</v>
      </c>
    </row>
    <row r="131" spans="2:65" s="11" customFormat="1" ht="22.9" customHeight="1">
      <c r="B131" s="119"/>
      <c r="D131" s="120" t="s">
        <v>80</v>
      </c>
      <c r="E131" s="129" t="s">
        <v>1903</v>
      </c>
      <c r="F131" s="129" t="s">
        <v>1904</v>
      </c>
      <c r="I131" s="122"/>
      <c r="J131" s="130">
        <f>BK131</f>
        <v>0</v>
      </c>
      <c r="L131" s="119"/>
      <c r="M131" s="124"/>
      <c r="P131" s="125">
        <f>SUM(P132:P146)</f>
        <v>0</v>
      </c>
      <c r="R131" s="125">
        <f>SUM(R132:R146)</f>
        <v>0</v>
      </c>
      <c r="T131" s="126">
        <f>SUM(T132:T146)</f>
        <v>0</v>
      </c>
      <c r="AR131" s="120" t="s">
        <v>167</v>
      </c>
      <c r="AT131" s="127" t="s">
        <v>80</v>
      </c>
      <c r="AU131" s="127" t="s">
        <v>88</v>
      </c>
      <c r="AY131" s="120" t="s">
        <v>138</v>
      </c>
      <c r="BK131" s="128">
        <f>SUM(BK132:BK146)</f>
        <v>0</v>
      </c>
    </row>
    <row r="132" spans="2:65" s="1" customFormat="1" ht="16.5" customHeight="1">
      <c r="B132" s="32"/>
      <c r="C132" s="131" t="s">
        <v>195</v>
      </c>
      <c r="D132" s="131" t="s">
        <v>140</v>
      </c>
      <c r="E132" s="132" t="s">
        <v>1905</v>
      </c>
      <c r="F132" s="133" t="s">
        <v>1906</v>
      </c>
      <c r="G132" s="134" t="s">
        <v>1907</v>
      </c>
      <c r="H132" s="135">
        <v>25</v>
      </c>
      <c r="I132" s="136"/>
      <c r="J132" s="137">
        <f>ROUND(I132*H132,2)</f>
        <v>0</v>
      </c>
      <c r="K132" s="133" t="s">
        <v>144</v>
      </c>
      <c r="L132" s="32"/>
      <c r="M132" s="138" t="s">
        <v>79</v>
      </c>
      <c r="N132" s="139" t="s">
        <v>51</v>
      </c>
      <c r="P132" s="140">
        <f>O132*H132</f>
        <v>0</v>
      </c>
      <c r="Q132" s="140">
        <v>0</v>
      </c>
      <c r="R132" s="140">
        <f>Q132*H132</f>
        <v>0</v>
      </c>
      <c r="S132" s="140">
        <v>0</v>
      </c>
      <c r="T132" s="141">
        <f>S132*H132</f>
        <v>0</v>
      </c>
      <c r="AR132" s="142" t="s">
        <v>1857</v>
      </c>
      <c r="AT132" s="142" t="s">
        <v>140</v>
      </c>
      <c r="AU132" s="142" t="s">
        <v>90</v>
      </c>
      <c r="AY132" s="16" t="s">
        <v>138</v>
      </c>
      <c r="BE132" s="143">
        <f>IF(N132="základní",J132,0)</f>
        <v>0</v>
      </c>
      <c r="BF132" s="143">
        <f>IF(N132="snížená",J132,0)</f>
        <v>0</v>
      </c>
      <c r="BG132" s="143">
        <f>IF(N132="zákl. přenesená",J132,0)</f>
        <v>0</v>
      </c>
      <c r="BH132" s="143">
        <f>IF(N132="sníž. přenesená",J132,0)</f>
        <v>0</v>
      </c>
      <c r="BI132" s="143">
        <f>IF(N132="nulová",J132,0)</f>
        <v>0</v>
      </c>
      <c r="BJ132" s="16" t="s">
        <v>88</v>
      </c>
      <c r="BK132" s="143">
        <f>ROUND(I132*H132,2)</f>
        <v>0</v>
      </c>
      <c r="BL132" s="16" t="s">
        <v>1857</v>
      </c>
      <c r="BM132" s="142" t="s">
        <v>1908</v>
      </c>
    </row>
    <row r="133" spans="2:65" s="1" customFormat="1" ht="11.25">
      <c r="B133" s="32"/>
      <c r="D133" s="144" t="s">
        <v>147</v>
      </c>
      <c r="F133" s="145" t="s">
        <v>1909</v>
      </c>
      <c r="I133" s="146"/>
      <c r="L133" s="32"/>
      <c r="M133" s="147"/>
      <c r="T133" s="53"/>
      <c r="AT133" s="16" t="s">
        <v>147</v>
      </c>
      <c r="AU133" s="16" t="s">
        <v>90</v>
      </c>
    </row>
    <row r="134" spans="2:65" s="12" customFormat="1" ht="11.25">
      <c r="B134" s="148"/>
      <c r="D134" s="149" t="s">
        <v>149</v>
      </c>
      <c r="E134" s="150" t="s">
        <v>79</v>
      </c>
      <c r="F134" s="151" t="s">
        <v>429</v>
      </c>
      <c r="H134" s="150" t="s">
        <v>79</v>
      </c>
      <c r="I134" s="152"/>
      <c r="L134" s="148"/>
      <c r="M134" s="153"/>
      <c r="T134" s="154"/>
      <c r="AT134" s="150" t="s">
        <v>149</v>
      </c>
      <c r="AU134" s="150" t="s">
        <v>90</v>
      </c>
      <c r="AV134" s="12" t="s">
        <v>88</v>
      </c>
      <c r="AW134" s="12" t="s">
        <v>42</v>
      </c>
      <c r="AX134" s="12" t="s">
        <v>81</v>
      </c>
      <c r="AY134" s="150" t="s">
        <v>138</v>
      </c>
    </row>
    <row r="135" spans="2:65" s="12" customFormat="1" ht="11.25">
      <c r="B135" s="148"/>
      <c r="D135" s="149" t="s">
        <v>149</v>
      </c>
      <c r="E135" s="150" t="s">
        <v>79</v>
      </c>
      <c r="F135" s="151" t="s">
        <v>1910</v>
      </c>
      <c r="H135" s="150" t="s">
        <v>79</v>
      </c>
      <c r="I135" s="152"/>
      <c r="L135" s="148"/>
      <c r="M135" s="153"/>
      <c r="T135" s="154"/>
      <c r="AT135" s="150" t="s">
        <v>149</v>
      </c>
      <c r="AU135" s="150" t="s">
        <v>90</v>
      </c>
      <c r="AV135" s="12" t="s">
        <v>88</v>
      </c>
      <c r="AW135" s="12" t="s">
        <v>42</v>
      </c>
      <c r="AX135" s="12" t="s">
        <v>81</v>
      </c>
      <c r="AY135" s="150" t="s">
        <v>138</v>
      </c>
    </row>
    <row r="136" spans="2:65" s="13" customFormat="1" ht="11.25">
      <c r="B136" s="155"/>
      <c r="D136" s="149" t="s">
        <v>149</v>
      </c>
      <c r="E136" s="156" t="s">
        <v>79</v>
      </c>
      <c r="F136" s="157" t="s">
        <v>307</v>
      </c>
      <c r="H136" s="158">
        <v>25</v>
      </c>
      <c r="I136" s="159"/>
      <c r="L136" s="155"/>
      <c r="M136" s="160"/>
      <c r="T136" s="161"/>
      <c r="AT136" s="156" t="s">
        <v>149</v>
      </c>
      <c r="AU136" s="156" t="s">
        <v>90</v>
      </c>
      <c r="AV136" s="13" t="s">
        <v>90</v>
      </c>
      <c r="AW136" s="13" t="s">
        <v>42</v>
      </c>
      <c r="AX136" s="13" t="s">
        <v>88</v>
      </c>
      <c r="AY136" s="156" t="s">
        <v>138</v>
      </c>
    </row>
    <row r="137" spans="2:65" s="1" customFormat="1" ht="16.5" customHeight="1">
      <c r="B137" s="32"/>
      <c r="C137" s="131" t="s">
        <v>200</v>
      </c>
      <c r="D137" s="131" t="s">
        <v>140</v>
      </c>
      <c r="E137" s="132" t="s">
        <v>1911</v>
      </c>
      <c r="F137" s="133" t="s">
        <v>1912</v>
      </c>
      <c r="G137" s="134" t="s">
        <v>284</v>
      </c>
      <c r="H137" s="135">
        <v>1</v>
      </c>
      <c r="I137" s="136"/>
      <c r="J137" s="137">
        <f>ROUND(I137*H137,2)</f>
        <v>0</v>
      </c>
      <c r="K137" s="133" t="s">
        <v>144</v>
      </c>
      <c r="L137" s="32"/>
      <c r="M137" s="138" t="s">
        <v>79</v>
      </c>
      <c r="N137" s="139" t="s">
        <v>51</v>
      </c>
      <c r="P137" s="140">
        <f>O137*H137</f>
        <v>0</v>
      </c>
      <c r="Q137" s="140">
        <v>0</v>
      </c>
      <c r="R137" s="140">
        <f>Q137*H137</f>
        <v>0</v>
      </c>
      <c r="S137" s="140">
        <v>0</v>
      </c>
      <c r="T137" s="141">
        <f>S137*H137</f>
        <v>0</v>
      </c>
      <c r="AR137" s="142" t="s">
        <v>1857</v>
      </c>
      <c r="AT137" s="142" t="s">
        <v>140</v>
      </c>
      <c r="AU137" s="142" t="s">
        <v>90</v>
      </c>
      <c r="AY137" s="16" t="s">
        <v>138</v>
      </c>
      <c r="BE137" s="143">
        <f>IF(N137="základní",J137,0)</f>
        <v>0</v>
      </c>
      <c r="BF137" s="143">
        <f>IF(N137="snížená",J137,0)</f>
        <v>0</v>
      </c>
      <c r="BG137" s="143">
        <f>IF(N137="zákl. přenesená",J137,0)</f>
        <v>0</v>
      </c>
      <c r="BH137" s="143">
        <f>IF(N137="sníž. přenesená",J137,0)</f>
        <v>0</v>
      </c>
      <c r="BI137" s="143">
        <f>IF(N137="nulová",J137,0)</f>
        <v>0</v>
      </c>
      <c r="BJ137" s="16" t="s">
        <v>88</v>
      </c>
      <c r="BK137" s="143">
        <f>ROUND(I137*H137,2)</f>
        <v>0</v>
      </c>
      <c r="BL137" s="16" t="s">
        <v>1857</v>
      </c>
      <c r="BM137" s="142" t="s">
        <v>1913</v>
      </c>
    </row>
    <row r="138" spans="2:65" s="1" customFormat="1" ht="11.25">
      <c r="B138" s="32"/>
      <c r="D138" s="144" t="s">
        <v>147</v>
      </c>
      <c r="F138" s="145" t="s">
        <v>1914</v>
      </c>
      <c r="I138" s="146"/>
      <c r="L138" s="32"/>
      <c r="M138" s="147"/>
      <c r="T138" s="53"/>
      <c r="AT138" s="16" t="s">
        <v>147</v>
      </c>
      <c r="AU138" s="16" t="s">
        <v>90</v>
      </c>
    </row>
    <row r="139" spans="2:65" s="12" customFormat="1" ht="11.25">
      <c r="B139" s="148"/>
      <c r="D139" s="149" t="s">
        <v>149</v>
      </c>
      <c r="E139" s="150" t="s">
        <v>79</v>
      </c>
      <c r="F139" s="151" t="s">
        <v>429</v>
      </c>
      <c r="H139" s="150" t="s">
        <v>79</v>
      </c>
      <c r="I139" s="152"/>
      <c r="L139" s="148"/>
      <c r="M139" s="153"/>
      <c r="T139" s="154"/>
      <c r="AT139" s="150" t="s">
        <v>149</v>
      </c>
      <c r="AU139" s="150" t="s">
        <v>90</v>
      </c>
      <c r="AV139" s="12" t="s">
        <v>88</v>
      </c>
      <c r="AW139" s="12" t="s">
        <v>42</v>
      </c>
      <c r="AX139" s="12" t="s">
        <v>81</v>
      </c>
      <c r="AY139" s="150" t="s">
        <v>138</v>
      </c>
    </row>
    <row r="140" spans="2:65" s="12" customFormat="1" ht="11.25">
      <c r="B140" s="148"/>
      <c r="D140" s="149" t="s">
        <v>149</v>
      </c>
      <c r="E140" s="150" t="s">
        <v>79</v>
      </c>
      <c r="F140" s="151" t="s">
        <v>1915</v>
      </c>
      <c r="H140" s="150" t="s">
        <v>79</v>
      </c>
      <c r="I140" s="152"/>
      <c r="L140" s="148"/>
      <c r="M140" s="153"/>
      <c r="T140" s="154"/>
      <c r="AT140" s="150" t="s">
        <v>149</v>
      </c>
      <c r="AU140" s="150" t="s">
        <v>90</v>
      </c>
      <c r="AV140" s="12" t="s">
        <v>88</v>
      </c>
      <c r="AW140" s="12" t="s">
        <v>42</v>
      </c>
      <c r="AX140" s="12" t="s">
        <v>81</v>
      </c>
      <c r="AY140" s="150" t="s">
        <v>138</v>
      </c>
    </row>
    <row r="141" spans="2:65" s="13" customFormat="1" ht="11.25">
      <c r="B141" s="155"/>
      <c r="D141" s="149" t="s">
        <v>149</v>
      </c>
      <c r="E141" s="156" t="s">
        <v>79</v>
      </c>
      <c r="F141" s="157" t="s">
        <v>88</v>
      </c>
      <c r="H141" s="158">
        <v>1</v>
      </c>
      <c r="I141" s="159"/>
      <c r="L141" s="155"/>
      <c r="M141" s="160"/>
      <c r="T141" s="161"/>
      <c r="AT141" s="156" t="s">
        <v>149</v>
      </c>
      <c r="AU141" s="156" t="s">
        <v>90</v>
      </c>
      <c r="AV141" s="13" t="s">
        <v>90</v>
      </c>
      <c r="AW141" s="13" t="s">
        <v>42</v>
      </c>
      <c r="AX141" s="13" t="s">
        <v>88</v>
      </c>
      <c r="AY141" s="156" t="s">
        <v>138</v>
      </c>
    </row>
    <row r="142" spans="2:65" s="1" customFormat="1" ht="24.2" customHeight="1">
      <c r="B142" s="32"/>
      <c r="C142" s="131" t="s">
        <v>8</v>
      </c>
      <c r="D142" s="131" t="s">
        <v>140</v>
      </c>
      <c r="E142" s="132" t="s">
        <v>1916</v>
      </c>
      <c r="F142" s="133" t="s">
        <v>1917</v>
      </c>
      <c r="G142" s="134" t="s">
        <v>284</v>
      </c>
      <c r="H142" s="135">
        <v>1</v>
      </c>
      <c r="I142" s="136"/>
      <c r="J142" s="137">
        <f>ROUND(I142*H142,2)</f>
        <v>0</v>
      </c>
      <c r="K142" s="133" t="s">
        <v>144</v>
      </c>
      <c r="L142" s="32"/>
      <c r="M142" s="138" t="s">
        <v>79</v>
      </c>
      <c r="N142" s="139" t="s">
        <v>51</v>
      </c>
      <c r="P142" s="140">
        <f>O142*H142</f>
        <v>0</v>
      </c>
      <c r="Q142" s="140">
        <v>0</v>
      </c>
      <c r="R142" s="140">
        <f>Q142*H142</f>
        <v>0</v>
      </c>
      <c r="S142" s="140">
        <v>0</v>
      </c>
      <c r="T142" s="141">
        <f>S142*H142</f>
        <v>0</v>
      </c>
      <c r="AR142" s="142" t="s">
        <v>1857</v>
      </c>
      <c r="AT142" s="142" t="s">
        <v>140</v>
      </c>
      <c r="AU142" s="142" t="s">
        <v>90</v>
      </c>
      <c r="AY142" s="16" t="s">
        <v>138</v>
      </c>
      <c r="BE142" s="143">
        <f>IF(N142="základní",J142,0)</f>
        <v>0</v>
      </c>
      <c r="BF142" s="143">
        <f>IF(N142="snížená",J142,0)</f>
        <v>0</v>
      </c>
      <c r="BG142" s="143">
        <f>IF(N142="zákl. přenesená",J142,0)</f>
        <v>0</v>
      </c>
      <c r="BH142" s="143">
        <f>IF(N142="sníž. přenesená",J142,0)</f>
        <v>0</v>
      </c>
      <c r="BI142" s="143">
        <f>IF(N142="nulová",J142,0)</f>
        <v>0</v>
      </c>
      <c r="BJ142" s="16" t="s">
        <v>88</v>
      </c>
      <c r="BK142" s="143">
        <f>ROUND(I142*H142,2)</f>
        <v>0</v>
      </c>
      <c r="BL142" s="16" t="s">
        <v>1857</v>
      </c>
      <c r="BM142" s="142" t="s">
        <v>1918</v>
      </c>
    </row>
    <row r="143" spans="2:65" s="1" customFormat="1" ht="11.25">
      <c r="B143" s="32"/>
      <c r="D143" s="144" t="s">
        <v>147</v>
      </c>
      <c r="F143" s="145" t="s">
        <v>1919</v>
      </c>
      <c r="I143" s="146"/>
      <c r="L143" s="32"/>
      <c r="M143" s="147"/>
      <c r="T143" s="53"/>
      <c r="AT143" s="16" t="s">
        <v>147</v>
      </c>
      <c r="AU143" s="16" t="s">
        <v>90</v>
      </c>
    </row>
    <row r="144" spans="2:65" s="12" customFormat="1" ht="11.25">
      <c r="B144" s="148"/>
      <c r="D144" s="149" t="s">
        <v>149</v>
      </c>
      <c r="E144" s="150" t="s">
        <v>79</v>
      </c>
      <c r="F144" s="151" t="s">
        <v>429</v>
      </c>
      <c r="H144" s="150" t="s">
        <v>79</v>
      </c>
      <c r="I144" s="152"/>
      <c r="L144" s="148"/>
      <c r="M144" s="153"/>
      <c r="T144" s="154"/>
      <c r="AT144" s="150" t="s">
        <v>149</v>
      </c>
      <c r="AU144" s="150" t="s">
        <v>90</v>
      </c>
      <c r="AV144" s="12" t="s">
        <v>88</v>
      </c>
      <c r="AW144" s="12" t="s">
        <v>42</v>
      </c>
      <c r="AX144" s="12" t="s">
        <v>81</v>
      </c>
      <c r="AY144" s="150" t="s">
        <v>138</v>
      </c>
    </row>
    <row r="145" spans="2:65" s="12" customFormat="1" ht="22.5">
      <c r="B145" s="148"/>
      <c r="D145" s="149" t="s">
        <v>149</v>
      </c>
      <c r="E145" s="150" t="s">
        <v>79</v>
      </c>
      <c r="F145" s="151" t="s">
        <v>1920</v>
      </c>
      <c r="H145" s="150" t="s">
        <v>79</v>
      </c>
      <c r="I145" s="152"/>
      <c r="L145" s="148"/>
      <c r="M145" s="153"/>
      <c r="T145" s="154"/>
      <c r="AT145" s="150" t="s">
        <v>149</v>
      </c>
      <c r="AU145" s="150" t="s">
        <v>90</v>
      </c>
      <c r="AV145" s="12" t="s">
        <v>88</v>
      </c>
      <c r="AW145" s="12" t="s">
        <v>42</v>
      </c>
      <c r="AX145" s="12" t="s">
        <v>81</v>
      </c>
      <c r="AY145" s="150" t="s">
        <v>138</v>
      </c>
    </row>
    <row r="146" spans="2:65" s="13" customFormat="1" ht="11.25">
      <c r="B146" s="155"/>
      <c r="D146" s="149" t="s">
        <v>149</v>
      </c>
      <c r="E146" s="156" t="s">
        <v>79</v>
      </c>
      <c r="F146" s="157" t="s">
        <v>88</v>
      </c>
      <c r="H146" s="158">
        <v>1</v>
      </c>
      <c r="I146" s="159"/>
      <c r="L146" s="155"/>
      <c r="M146" s="160"/>
      <c r="T146" s="161"/>
      <c r="AT146" s="156" t="s">
        <v>149</v>
      </c>
      <c r="AU146" s="156" t="s">
        <v>90</v>
      </c>
      <c r="AV146" s="13" t="s">
        <v>90</v>
      </c>
      <c r="AW146" s="13" t="s">
        <v>42</v>
      </c>
      <c r="AX146" s="13" t="s">
        <v>88</v>
      </c>
      <c r="AY146" s="156" t="s">
        <v>138</v>
      </c>
    </row>
    <row r="147" spans="2:65" s="11" customFormat="1" ht="22.9" customHeight="1">
      <c r="B147" s="119"/>
      <c r="D147" s="120" t="s">
        <v>80</v>
      </c>
      <c r="E147" s="129" t="s">
        <v>1921</v>
      </c>
      <c r="F147" s="129" t="s">
        <v>1922</v>
      </c>
      <c r="I147" s="122"/>
      <c r="J147" s="130">
        <f>BK147</f>
        <v>0</v>
      </c>
      <c r="L147" s="119"/>
      <c r="M147" s="124"/>
      <c r="P147" s="125">
        <f>SUM(P148:P151)</f>
        <v>0</v>
      </c>
      <c r="R147" s="125">
        <f>SUM(R148:R151)</f>
        <v>0</v>
      </c>
      <c r="T147" s="126">
        <f>SUM(T148:T151)</f>
        <v>0</v>
      </c>
      <c r="AR147" s="120" t="s">
        <v>167</v>
      </c>
      <c r="AT147" s="127" t="s">
        <v>80</v>
      </c>
      <c r="AU147" s="127" t="s">
        <v>88</v>
      </c>
      <c r="AY147" s="120" t="s">
        <v>138</v>
      </c>
      <c r="BK147" s="128">
        <f>SUM(BK148:BK151)</f>
        <v>0</v>
      </c>
    </row>
    <row r="148" spans="2:65" s="1" customFormat="1" ht="16.5" customHeight="1">
      <c r="B148" s="32"/>
      <c r="C148" s="131" t="s">
        <v>210</v>
      </c>
      <c r="D148" s="131" t="s">
        <v>140</v>
      </c>
      <c r="E148" s="132" t="s">
        <v>1923</v>
      </c>
      <c r="F148" s="133" t="s">
        <v>1924</v>
      </c>
      <c r="G148" s="134" t="s">
        <v>1925</v>
      </c>
      <c r="H148" s="135">
        <v>1</v>
      </c>
      <c r="I148" s="136"/>
      <c r="J148" s="137">
        <f>ROUND(I148*H148,2)</f>
        <v>0</v>
      </c>
      <c r="K148" s="133" t="s">
        <v>144</v>
      </c>
      <c r="L148" s="32"/>
      <c r="M148" s="138" t="s">
        <v>79</v>
      </c>
      <c r="N148" s="139" t="s">
        <v>51</v>
      </c>
      <c r="P148" s="140">
        <f>O148*H148</f>
        <v>0</v>
      </c>
      <c r="Q148" s="140">
        <v>0</v>
      </c>
      <c r="R148" s="140">
        <f>Q148*H148</f>
        <v>0</v>
      </c>
      <c r="S148" s="140">
        <v>0</v>
      </c>
      <c r="T148" s="141">
        <f>S148*H148</f>
        <v>0</v>
      </c>
      <c r="AR148" s="142" t="s">
        <v>1857</v>
      </c>
      <c r="AT148" s="142" t="s">
        <v>140</v>
      </c>
      <c r="AU148" s="142" t="s">
        <v>90</v>
      </c>
      <c r="AY148" s="16" t="s">
        <v>138</v>
      </c>
      <c r="BE148" s="143">
        <f>IF(N148="základní",J148,0)</f>
        <v>0</v>
      </c>
      <c r="BF148" s="143">
        <f>IF(N148="snížená",J148,0)</f>
        <v>0</v>
      </c>
      <c r="BG148" s="143">
        <f>IF(N148="zákl. přenesená",J148,0)</f>
        <v>0</v>
      </c>
      <c r="BH148" s="143">
        <f>IF(N148="sníž. přenesená",J148,0)</f>
        <v>0</v>
      </c>
      <c r="BI148" s="143">
        <f>IF(N148="nulová",J148,0)</f>
        <v>0</v>
      </c>
      <c r="BJ148" s="16" t="s">
        <v>88</v>
      </c>
      <c r="BK148" s="143">
        <f>ROUND(I148*H148,2)</f>
        <v>0</v>
      </c>
      <c r="BL148" s="16" t="s">
        <v>1857</v>
      </c>
      <c r="BM148" s="142" t="s">
        <v>1926</v>
      </c>
    </row>
    <row r="149" spans="2:65" s="1" customFormat="1" ht="11.25">
      <c r="B149" s="32"/>
      <c r="D149" s="144" t="s">
        <v>147</v>
      </c>
      <c r="F149" s="145" t="s">
        <v>1927</v>
      </c>
      <c r="I149" s="146"/>
      <c r="L149" s="32"/>
      <c r="M149" s="147"/>
      <c r="T149" s="53"/>
      <c r="AT149" s="16" t="s">
        <v>147</v>
      </c>
      <c r="AU149" s="16" t="s">
        <v>90</v>
      </c>
    </row>
    <row r="150" spans="2:65" s="12" customFormat="1" ht="11.25">
      <c r="B150" s="148"/>
      <c r="D150" s="149" t="s">
        <v>149</v>
      </c>
      <c r="E150" s="150" t="s">
        <v>79</v>
      </c>
      <c r="F150" s="151" t="s">
        <v>1928</v>
      </c>
      <c r="H150" s="150" t="s">
        <v>79</v>
      </c>
      <c r="I150" s="152"/>
      <c r="L150" s="148"/>
      <c r="M150" s="153"/>
      <c r="T150" s="154"/>
      <c r="AT150" s="150" t="s">
        <v>149</v>
      </c>
      <c r="AU150" s="150" t="s">
        <v>90</v>
      </c>
      <c r="AV150" s="12" t="s">
        <v>88</v>
      </c>
      <c r="AW150" s="12" t="s">
        <v>42</v>
      </c>
      <c r="AX150" s="12" t="s">
        <v>81</v>
      </c>
      <c r="AY150" s="150" t="s">
        <v>138</v>
      </c>
    </row>
    <row r="151" spans="2:65" s="13" customFormat="1" ht="11.25">
      <c r="B151" s="155"/>
      <c r="D151" s="149" t="s">
        <v>149</v>
      </c>
      <c r="E151" s="156" t="s">
        <v>79</v>
      </c>
      <c r="F151" s="157" t="s">
        <v>88</v>
      </c>
      <c r="H151" s="158">
        <v>1</v>
      </c>
      <c r="I151" s="159"/>
      <c r="L151" s="155"/>
      <c r="M151" s="180"/>
      <c r="N151" s="181"/>
      <c r="O151" s="181"/>
      <c r="P151" s="181"/>
      <c r="Q151" s="181"/>
      <c r="R151" s="181"/>
      <c r="S151" s="181"/>
      <c r="T151" s="182"/>
      <c r="AT151" s="156" t="s">
        <v>149</v>
      </c>
      <c r="AU151" s="156" t="s">
        <v>90</v>
      </c>
      <c r="AV151" s="13" t="s">
        <v>90</v>
      </c>
      <c r="AW151" s="13" t="s">
        <v>42</v>
      </c>
      <c r="AX151" s="13" t="s">
        <v>88</v>
      </c>
      <c r="AY151" s="156" t="s">
        <v>138</v>
      </c>
    </row>
    <row r="152" spans="2:65" s="1" customFormat="1" ht="6.95" customHeight="1">
      <c r="B152" s="41"/>
      <c r="C152" s="42"/>
      <c r="D152" s="42"/>
      <c r="E152" s="42"/>
      <c r="F152" s="42"/>
      <c r="G152" s="42"/>
      <c r="H152" s="42"/>
      <c r="I152" s="42"/>
      <c r="J152" s="42"/>
      <c r="K152" s="42"/>
      <c r="L152" s="32"/>
    </row>
  </sheetData>
  <sheetProtection algorithmName="SHA-512" hashValue="YOucZ6E+tQlvYqLerx7iq5ms+wCNbVkUYuAIzcT4p7UT48z0GF9jLMm1x4JKaLdRGhEkl8vp+1BS+GPO+eyAiQ==" saltValue="PRtivv18iN/241TA/JD4r6aTuTKQRCR0SUF6DEHxK7EOdJ/Rrswroo8ZTei7lcUz/Czo1VqpKjA9miV/5h3cdw==" spinCount="100000" sheet="1" objects="1" scenarios="1" formatColumns="0" formatRows="0" autoFilter="0"/>
  <autoFilter ref="C83:K151" xr:uid="{00000000-0009-0000-0000-000003000000}"/>
  <mergeCells count="9">
    <mergeCell ref="E50:H50"/>
    <mergeCell ref="E74:H74"/>
    <mergeCell ref="E76:H76"/>
    <mergeCell ref="L2:V2"/>
    <mergeCell ref="E7:H7"/>
    <mergeCell ref="E9:H9"/>
    <mergeCell ref="E18:H18"/>
    <mergeCell ref="E27:H27"/>
    <mergeCell ref="E48:H48"/>
  </mergeCells>
  <hyperlinks>
    <hyperlink ref="F88" r:id="rId1" xr:uid="{00000000-0004-0000-0300-000000000000}"/>
    <hyperlink ref="F93" r:id="rId2" xr:uid="{00000000-0004-0000-0300-000001000000}"/>
    <hyperlink ref="F98" r:id="rId3" xr:uid="{00000000-0004-0000-0300-000002000000}"/>
    <hyperlink ref="F103" r:id="rId4" xr:uid="{00000000-0004-0000-0300-000003000000}"/>
    <hyperlink ref="F108" r:id="rId5" xr:uid="{00000000-0004-0000-0300-000004000000}"/>
    <hyperlink ref="F114" r:id="rId6" xr:uid="{00000000-0004-0000-0300-000005000000}"/>
    <hyperlink ref="F119" r:id="rId7" xr:uid="{00000000-0004-0000-0300-000006000000}"/>
    <hyperlink ref="F123" r:id="rId8" xr:uid="{00000000-0004-0000-0300-000007000000}"/>
    <hyperlink ref="F128" r:id="rId9" xr:uid="{00000000-0004-0000-0300-000008000000}"/>
    <hyperlink ref="F133" r:id="rId10" xr:uid="{00000000-0004-0000-0300-000009000000}"/>
    <hyperlink ref="F138" r:id="rId11" xr:uid="{00000000-0004-0000-0300-00000A000000}"/>
    <hyperlink ref="F143" r:id="rId12" xr:uid="{00000000-0004-0000-0300-00000B000000}"/>
    <hyperlink ref="F149" r:id="rId13" xr:uid="{00000000-0004-0000-0300-00000C000000}"/>
  </hyperlinks>
  <pageMargins left="0.39370078740157483" right="0.39370078740157483" top="0.39370078740157483" bottom="0.39370078740157483" header="0" footer="0"/>
  <pageSetup paperSize="9" scale="76" fitToHeight="100" orientation="portrait" r:id="rId14"/>
  <headerFooter>
    <oddFooter>&amp;CStrana &amp;P z &amp;N</oddFooter>
  </headerFooter>
  <drawing r:id="rId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8</vt:i4>
      </vt:variant>
    </vt:vector>
  </HeadingPairs>
  <TitlesOfParts>
    <vt:vector size="12" baseType="lpstr">
      <vt:lpstr>Rekapitulace stavby</vt:lpstr>
      <vt:lpstr>PS401 - SSZ 7.63 Sportovn...</vt:lpstr>
      <vt:lpstr>PS401.1 - SSZ 7.63 Sporto...</vt:lpstr>
      <vt:lpstr>VRN - Vedlejší a ostatní ...</vt:lpstr>
      <vt:lpstr>'PS401 - SSZ 7.63 Sportovn...'!Názvy_tisku</vt:lpstr>
      <vt:lpstr>'PS401.1 - SSZ 7.63 Sporto...'!Názvy_tisku</vt:lpstr>
      <vt:lpstr>'Rekapitulace stavby'!Názvy_tisku</vt:lpstr>
      <vt:lpstr>'VRN - Vedlejší a ostatní ...'!Názvy_tisku</vt:lpstr>
      <vt:lpstr>'PS401 - SSZ 7.63 Sportovn...'!Oblast_tisku</vt:lpstr>
      <vt:lpstr>'PS401.1 - SSZ 7.63 Sporto...'!Oblast_tisku</vt:lpstr>
      <vt:lpstr>'Rekapitulace stavby'!Oblast_tisku</vt:lpstr>
      <vt:lpstr>'VRN - Vedlejší a ostatní ...'!Oblast_tisku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Luděk Obrdlík</dc:creator>
  <cp:lastModifiedBy>Luděk Obrdlík</cp:lastModifiedBy>
  <dcterms:created xsi:type="dcterms:W3CDTF">2024-11-06T09:04:40Z</dcterms:created>
  <dcterms:modified xsi:type="dcterms:W3CDTF">2024-11-06T09:05:28Z</dcterms:modified>
</cp:coreProperties>
</file>